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4955" windowHeight="7935"/>
  </bookViews>
  <sheets>
    <sheet name="1901" sheetId="1" r:id="rId1"/>
    <sheet name="1902" sheetId="2" r:id="rId2"/>
    <sheet name="1903" sheetId="3" r:id="rId3"/>
  </sheets>
  <definedNames>
    <definedName name="_xlnm.Print_Area" localSheetId="0">'1901'!$A$1:$Q$57</definedName>
    <definedName name="_xlnm.Print_Area" localSheetId="1">'1902'!$A$1:$Q$57</definedName>
    <definedName name="_xlnm.Print_Area" localSheetId="2">'1903'!$A$1:$Q$57</definedName>
  </definedNames>
  <calcPr calcId="125725"/>
</workbook>
</file>

<file path=xl/calcChain.xml><?xml version="1.0" encoding="utf-8"?>
<calcChain xmlns="http://schemas.openxmlformats.org/spreadsheetml/2006/main">
  <c r="U65" i="3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P45"/>
  <c r="U29"/>
  <c r="U28"/>
  <c r="U27"/>
  <c r="E27"/>
  <c r="U26"/>
  <c r="U25"/>
  <c r="Q25"/>
  <c r="N25"/>
  <c r="M25"/>
  <c r="J25"/>
  <c r="H25"/>
  <c r="F25"/>
  <c r="D25"/>
  <c r="N38" s="1"/>
  <c r="N47" s="1"/>
  <c r="U24"/>
  <c r="U23"/>
  <c r="U22"/>
  <c r="U21"/>
  <c r="U20"/>
  <c r="U19"/>
  <c r="J19"/>
  <c r="U18"/>
  <c r="O18"/>
  <c r="Q14"/>
  <c r="S10"/>
  <c r="P25" s="1"/>
  <c r="S1"/>
  <c r="F15" l="1"/>
  <c r="P47"/>
  <c r="P48" s="1"/>
  <c r="F25" i="2"/>
  <c r="E27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P45"/>
  <c r="U29"/>
  <c r="U28"/>
  <c r="U27"/>
  <c r="U26"/>
  <c r="U25"/>
  <c r="Q25"/>
  <c r="N25"/>
  <c r="M25"/>
  <c r="J25"/>
  <c r="H25"/>
  <c r="D25"/>
  <c r="N38" s="1"/>
  <c r="N47" s="1"/>
  <c r="U24"/>
  <c r="U23"/>
  <c r="U22"/>
  <c r="U21"/>
  <c r="U20"/>
  <c r="U19"/>
  <c r="J19"/>
  <c r="U18"/>
  <c r="O18"/>
  <c r="Q14"/>
  <c r="S10"/>
  <c r="P25" s="1"/>
  <c r="F25" i="1"/>
  <c r="E27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P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Q25"/>
  <c r="N25"/>
  <c r="M25"/>
  <c r="J25"/>
  <c r="H25"/>
  <c r="D25"/>
  <c r="N38" s="1"/>
  <c r="N47" s="1"/>
  <c r="U24"/>
  <c r="U23"/>
  <c r="U22"/>
  <c r="U21"/>
  <c r="U20"/>
  <c r="U19"/>
  <c r="J19"/>
  <c r="U18"/>
  <c r="O18"/>
  <c r="Q14"/>
  <c r="S10"/>
  <c r="P25" s="1"/>
  <c r="S1" i="2"/>
  <c r="S1" i="1"/>
  <c r="F15" l="1"/>
  <c r="F15" i="2"/>
  <c r="P47"/>
  <c r="P48" s="1"/>
  <c r="P47" i="1"/>
  <c r="P48" s="1"/>
</calcChain>
</file>

<file path=xl/sharedStrings.xml><?xml version="1.0" encoding="utf-8"?>
<sst xmlns="http://schemas.openxmlformats.org/spreadsheetml/2006/main" count="348" uniqueCount="110">
  <si>
    <t>N°FACT</t>
  </si>
  <si>
    <t>NPR</t>
  </si>
  <si>
    <t>1KR</t>
  </si>
  <si>
    <t>NQR</t>
  </si>
  <si>
    <t>NMR</t>
  </si>
  <si>
    <t>FVR</t>
  </si>
  <si>
    <t>DATE FACT</t>
  </si>
  <si>
    <t>HA</t>
  </si>
  <si>
    <t>HD</t>
  </si>
  <si>
    <t>KA</t>
  </si>
  <si>
    <t>EB</t>
  </si>
  <si>
    <t>PA</t>
  </si>
  <si>
    <t>DATE DECL</t>
  </si>
  <si>
    <t>REP</t>
  </si>
  <si>
    <t>CLIENT</t>
  </si>
  <si>
    <t>WILAYA</t>
  </si>
  <si>
    <t>D</t>
  </si>
  <si>
    <t>N°DECL</t>
  </si>
  <si>
    <t>TYPE</t>
  </si>
  <si>
    <t>CH N°</t>
  </si>
  <si>
    <t>LOT</t>
  </si>
  <si>
    <t>CAMION ISUZU</t>
  </si>
  <si>
    <t>Alger le :</t>
  </si>
  <si>
    <t xml:space="preserve">Facture N° : </t>
  </si>
  <si>
    <t>/ 2013</t>
  </si>
  <si>
    <t>HON UNIT</t>
  </si>
  <si>
    <t>DOIT:</t>
  </si>
  <si>
    <t>Code</t>
  </si>
  <si>
    <t>Wilaya</t>
  </si>
  <si>
    <t>SPA DIAMAL P/C  :</t>
  </si>
  <si>
    <t>Adrar</t>
  </si>
  <si>
    <t>Chlef</t>
  </si>
  <si>
    <t>Laghouat</t>
  </si>
  <si>
    <t>O.E. Bouaghi</t>
  </si>
  <si>
    <t>Batna</t>
  </si>
  <si>
    <t xml:space="preserve">Réf </t>
  </si>
  <si>
    <t>DESIGNATION DES MARCHANDISES</t>
  </si>
  <si>
    <t>TVA</t>
  </si>
  <si>
    <t>Béjaïa</t>
  </si>
  <si>
    <t>Biskra</t>
  </si>
  <si>
    <t xml:space="preserve">D </t>
  </si>
  <si>
    <t>N°</t>
  </si>
  <si>
    <t>DU</t>
  </si>
  <si>
    <t xml:space="preserve">CH N° </t>
  </si>
  <si>
    <t>Béchar</t>
  </si>
  <si>
    <t>Blida</t>
  </si>
  <si>
    <t xml:space="preserve">REP N° </t>
  </si>
  <si>
    <t xml:space="preserve"> </t>
  </si>
  <si>
    <t>Bouira</t>
  </si>
  <si>
    <t>Tamanrasset</t>
  </si>
  <si>
    <t>DESIGNATION</t>
  </si>
  <si>
    <t>DEBOURS</t>
  </si>
  <si>
    <t>PRESTATIONS</t>
  </si>
  <si>
    <t>Tébessa</t>
  </si>
  <si>
    <t>HONORAIRE</t>
  </si>
  <si>
    <t>Tlemcen</t>
  </si>
  <si>
    <t>T.E.L</t>
  </si>
  <si>
    <t>Tiaret</t>
  </si>
  <si>
    <t>Echange B/L</t>
  </si>
  <si>
    <t>Tizi-Ouzou</t>
  </si>
  <si>
    <t>Visite-Manutention</t>
  </si>
  <si>
    <t>ALGER</t>
  </si>
  <si>
    <t>Dépassement de délais (Cx)</t>
  </si>
  <si>
    <t>Djelfa</t>
  </si>
  <si>
    <t>Frais de mission</t>
  </si>
  <si>
    <t>Jijel</t>
  </si>
  <si>
    <t>Frais de déplacement</t>
  </si>
  <si>
    <t>Sétif</t>
  </si>
  <si>
    <t>Ouverture dossier</t>
  </si>
  <si>
    <t>Saida</t>
  </si>
  <si>
    <t>Taxe compensatoire</t>
  </si>
  <si>
    <t>Skikda</t>
  </si>
  <si>
    <t>Facture magazinage</t>
  </si>
  <si>
    <t>S. Bel-Abbès</t>
  </si>
  <si>
    <t>Transport</t>
  </si>
  <si>
    <t>Annaba</t>
  </si>
  <si>
    <t>Guelma</t>
  </si>
  <si>
    <t>Constantine</t>
  </si>
  <si>
    <t>Médéa</t>
  </si>
  <si>
    <t>Mostaganem</t>
  </si>
  <si>
    <t>MONTANT PRESTATION HORS TAXE</t>
  </si>
  <si>
    <t>M'Sila</t>
  </si>
  <si>
    <t>MONTANT TVA 17%</t>
  </si>
  <si>
    <t>Mascara</t>
  </si>
  <si>
    <t>SOUS TOTAL</t>
  </si>
  <si>
    <t>Ouargla</t>
  </si>
  <si>
    <t>TOTAL TTC</t>
  </si>
  <si>
    <t>Oran</t>
  </si>
  <si>
    <t>El - Bayadh</t>
  </si>
  <si>
    <t>Arrêtée la présente Facture à la somme de:</t>
  </si>
  <si>
    <t>Illizi</t>
  </si>
  <si>
    <t>B. B. Arreridj</t>
  </si>
  <si>
    <t>Boumerdès</t>
  </si>
  <si>
    <t>El - Taref</t>
  </si>
  <si>
    <t>Tindouf</t>
  </si>
  <si>
    <t>Tissemsilt</t>
  </si>
  <si>
    <t>El - Oued</t>
  </si>
  <si>
    <t>Khenchela</t>
  </si>
  <si>
    <t>Souk - Ahras</t>
  </si>
  <si>
    <t>Tipaza</t>
  </si>
  <si>
    <t>Mila</t>
  </si>
  <si>
    <t>Ain - Defla</t>
  </si>
  <si>
    <t>NaÃ¢ma</t>
  </si>
  <si>
    <t>A.Témouchent</t>
  </si>
  <si>
    <t>Ghardaia</t>
  </si>
  <si>
    <t>Relizane</t>
  </si>
  <si>
    <t>BOUHI Fatah</t>
  </si>
  <si>
    <t>adel mohamed</t>
  </si>
  <si>
    <t>mohamed ali</t>
  </si>
  <si>
    <t>cent dinar algerien</t>
  </si>
</sst>
</file>

<file path=xl/styles.xml><?xml version="1.0" encoding="utf-8"?>
<styleSheet xmlns="http://schemas.openxmlformats.org/spreadsheetml/2006/main">
  <numFmts count="7">
    <numFmt numFmtId="43" formatCode="_-* #,##0.00\ _€_-;\-* #,##0.00\ _€_-;_-* &quot;-&quot;??\ _€_-;_-@_-"/>
    <numFmt numFmtId="164" formatCode="[&gt;=3000000000000]#&quot; &quot;##&quot; &quot;##&quot; &quot;##&quot; &quot;###&quot; &quot;###&quot; | &quot;##;#&quot; &quot;##&quot; &quot;##&quot; &quot;##&quot; &quot;###&quot; &quot;###"/>
    <numFmt numFmtId="165" formatCode="00"/>
    <numFmt numFmtId="166" formatCode="#,##0.00\ _€"/>
    <numFmt numFmtId="167" formatCode="_-* #,##0.00\ [$€]_-;\-* #,##0.00\ [$€]_-;_-* \-??\ [$€]_-;_-@_-"/>
    <numFmt numFmtId="168" formatCode="\1\800"/>
    <numFmt numFmtId="169" formatCode="\1\6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theme="9" tint="-0.499984740745262"/>
      <name val="Arial"/>
      <family val="2"/>
    </font>
    <font>
      <b/>
      <sz val="12"/>
      <name val="Times New Roman"/>
      <family val="1"/>
    </font>
    <font>
      <sz val="10"/>
      <color indexed="12"/>
      <name val="Arial"/>
      <family val="2"/>
    </font>
    <font>
      <b/>
      <sz val="12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4"/>
      <name val="Bookman Old Style"/>
      <family val="1"/>
    </font>
    <font>
      <sz val="14"/>
      <name val="Bookman Old Style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3"/>
      <name val="Arial"/>
      <family val="2"/>
    </font>
    <font>
      <sz val="10"/>
      <name val="Helv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11"/>
    <xf numFmtId="167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2" fillId="0" borderId="0" xfId="1" quotePrefix="1" applyAlignment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0" fontId="4" fillId="2" borderId="1" xfId="2" applyFont="1" applyFill="1" applyBorder="1" applyAlignment="1" applyProtection="1">
      <alignment horizontal="center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0" borderId="3" xfId="2" applyFont="1" applyBorder="1" applyAlignment="1" applyProtection="1">
      <alignment horizontal="center"/>
      <protection locked="0"/>
    </xf>
    <xf numFmtId="0" fontId="3" fillId="0" borderId="4" xfId="2" applyFont="1" applyBorder="1" applyAlignment="1" applyProtection="1">
      <alignment horizontal="center"/>
      <protection locked="0"/>
    </xf>
    <xf numFmtId="0" fontId="3" fillId="0" borderId="4" xfId="2" applyFont="1" applyBorder="1" applyProtection="1">
      <protection locked="0"/>
    </xf>
    <xf numFmtId="0" fontId="3" fillId="0" borderId="5" xfId="2" applyFont="1" applyBorder="1" applyProtection="1">
      <protection locked="0"/>
    </xf>
    <xf numFmtId="0" fontId="4" fillId="2" borderId="6" xfId="2" applyFont="1" applyFill="1" applyBorder="1" applyAlignment="1" applyProtection="1">
      <alignment horizontal="center"/>
      <protection locked="0"/>
    </xf>
    <xf numFmtId="14" fontId="5" fillId="2" borderId="7" xfId="2" applyNumberFormat="1" applyFont="1" applyFill="1" applyBorder="1" applyAlignment="1" applyProtection="1">
      <alignment horizontal="center"/>
      <protection locked="0"/>
    </xf>
    <xf numFmtId="0" fontId="3" fillId="0" borderId="8" xfId="2" applyFont="1" applyBorder="1" applyAlignment="1" applyProtection="1">
      <alignment horizontal="center"/>
      <protection locked="0"/>
    </xf>
    <xf numFmtId="0" fontId="3" fillId="0" borderId="9" xfId="2" applyFont="1" applyBorder="1" applyAlignment="1" applyProtection="1">
      <alignment horizontal="center"/>
      <protection locked="0"/>
    </xf>
    <xf numFmtId="0" fontId="3" fillId="0" borderId="9" xfId="2" applyFont="1" applyBorder="1" applyProtection="1">
      <protection locked="0"/>
    </xf>
    <xf numFmtId="0" fontId="3" fillId="0" borderId="10" xfId="2" applyFont="1" applyBorder="1" applyProtection="1">
      <protection locked="0"/>
    </xf>
    <xf numFmtId="14" fontId="5" fillId="3" borderId="7" xfId="2" applyNumberFormat="1" applyFont="1" applyFill="1" applyBorder="1" applyAlignment="1" applyProtection="1">
      <alignment horizontal="center"/>
      <protection locked="0"/>
    </xf>
    <xf numFmtId="0" fontId="3" fillId="0" borderId="0" xfId="2" applyFont="1" applyBorder="1" applyProtection="1">
      <protection locked="0"/>
    </xf>
    <xf numFmtId="0" fontId="4" fillId="4" borderId="6" xfId="2" applyFont="1" applyFill="1" applyBorder="1" applyAlignment="1" applyProtection="1">
      <alignment horizontal="center"/>
      <protection locked="0"/>
    </xf>
    <xf numFmtId="0" fontId="7" fillId="4" borderId="7" xfId="2" applyFont="1" applyFill="1" applyBorder="1" applyAlignment="1" applyProtection="1">
      <alignment horizontal="center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3" fillId="0" borderId="0" xfId="2" applyFont="1" applyBorder="1" applyAlignment="1" applyProtection="1">
      <alignment horizontal="center"/>
      <protection locked="0"/>
    </xf>
    <xf numFmtId="0" fontId="8" fillId="0" borderId="0" xfId="2" applyFont="1" applyBorder="1" applyAlignment="1" applyProtection="1">
      <alignment horizontal="center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6" fillId="2" borderId="7" xfId="2" applyFont="1" applyFill="1" applyBorder="1" applyAlignment="1" applyProtection="1">
      <alignment horizontal="center"/>
      <protection locked="0"/>
    </xf>
    <xf numFmtId="0" fontId="9" fillId="0" borderId="0" xfId="2" applyFont="1" applyAlignment="1" applyProtection="1">
      <alignment horizontal="left"/>
      <protection locked="0"/>
    </xf>
    <xf numFmtId="0" fontId="10" fillId="0" borderId="0" xfId="1" applyFont="1" applyAlignment="1" applyProtection="1">
      <protection locked="0"/>
    </xf>
    <xf numFmtId="0" fontId="6" fillId="5" borderId="7" xfId="2" applyFont="1" applyFill="1" applyBorder="1" applyAlignment="1" applyProtection="1">
      <alignment horizontal="center"/>
      <protection locked="0"/>
    </xf>
    <xf numFmtId="164" fontId="6" fillId="3" borderId="7" xfId="2" applyNumberFormat="1" applyFont="1" applyFill="1" applyBorder="1" applyAlignment="1" applyProtection="1">
      <alignment horizontal="center"/>
      <protection locked="0"/>
    </xf>
    <xf numFmtId="165" fontId="5" fillId="2" borderId="7" xfId="2" applyNumberFormat="1" applyFont="1" applyFill="1" applyBorder="1" applyAlignment="1" applyProtection="1">
      <alignment horizontal="center" wrapText="1"/>
      <protection locked="0"/>
    </xf>
    <xf numFmtId="0" fontId="3" fillId="0" borderId="11" xfId="2" applyFont="1" applyBorder="1" applyProtection="1">
      <protection locked="0"/>
    </xf>
    <xf numFmtId="0" fontId="3" fillId="0" borderId="11" xfId="2" applyFont="1" applyBorder="1" applyAlignment="1" applyProtection="1">
      <alignment horizontal="center"/>
      <protection locked="0"/>
    </xf>
    <xf numFmtId="14" fontId="4" fillId="0" borderId="0" xfId="2" applyNumberFormat="1" applyFont="1" applyFill="1" applyBorder="1" applyAlignment="1" applyProtection="1">
      <alignment horizontal="center"/>
      <protection locked="0"/>
    </xf>
    <xf numFmtId="0" fontId="11" fillId="2" borderId="13" xfId="2" applyFont="1" applyFill="1" applyBorder="1" applyAlignment="1" applyProtection="1">
      <protection locked="0"/>
    </xf>
    <xf numFmtId="0" fontId="11" fillId="2" borderId="14" xfId="2" applyFont="1" applyFill="1" applyBorder="1" applyAlignment="1" applyProtection="1">
      <protection locked="0"/>
    </xf>
    <xf numFmtId="0" fontId="11" fillId="2" borderId="14" xfId="2" applyFont="1" applyFill="1" applyBorder="1" applyProtection="1">
      <protection locked="0"/>
    </xf>
    <xf numFmtId="0" fontId="11" fillId="2" borderId="15" xfId="2" applyFont="1" applyFill="1" applyBorder="1" applyAlignment="1" applyProtection="1">
      <protection locked="0"/>
    </xf>
    <xf numFmtId="0" fontId="11" fillId="6" borderId="0" xfId="2" applyFont="1" applyFill="1" applyBorder="1" applyAlignment="1" applyProtection="1">
      <protection locked="0"/>
    </xf>
    <xf numFmtId="0" fontId="4" fillId="2" borderId="16" xfId="2" applyFont="1" applyFill="1" applyBorder="1" applyAlignment="1" applyProtection="1">
      <alignment horizontal="center"/>
      <protection locked="0"/>
    </xf>
    <xf numFmtId="0" fontId="5" fillId="2" borderId="17" xfId="2" applyFont="1" applyFill="1" applyBorder="1" applyAlignment="1" applyProtection="1">
      <alignment horizontal="center"/>
      <protection locked="0"/>
    </xf>
    <xf numFmtId="0" fontId="4" fillId="0" borderId="0" xfId="2" applyFont="1" applyAlignment="1" applyProtection="1">
      <alignment horizontal="left"/>
      <protection locked="0"/>
    </xf>
    <xf numFmtId="0" fontId="12" fillId="0" borderId="18" xfId="0" applyFont="1" applyBorder="1" applyAlignment="1" applyProtection="1">
      <alignment horizontal="center" wrapText="1"/>
      <protection hidden="1"/>
    </xf>
    <xf numFmtId="0" fontId="13" fillId="2" borderId="21" xfId="2" applyFont="1" applyFill="1" applyBorder="1" applyAlignment="1" applyProtection="1">
      <protection locked="0"/>
    </xf>
    <xf numFmtId="0" fontId="13" fillId="2" borderId="22" xfId="2" applyFont="1" applyFill="1" applyBorder="1" applyAlignment="1" applyProtection="1">
      <protection locked="0"/>
    </xf>
    <xf numFmtId="0" fontId="12" fillId="0" borderId="24" xfId="0" applyFont="1" applyBorder="1" applyAlignment="1" applyProtection="1">
      <alignment horizontal="center" wrapText="1"/>
      <protection hidden="1"/>
    </xf>
    <xf numFmtId="0" fontId="4" fillId="0" borderId="24" xfId="2" applyFont="1" applyBorder="1" applyAlignment="1" applyProtection="1">
      <alignment horizontal="center"/>
      <protection hidden="1"/>
    </xf>
    <xf numFmtId="0" fontId="4" fillId="0" borderId="0" xfId="2" applyFont="1" applyProtection="1">
      <protection locked="0"/>
    </xf>
    <xf numFmtId="0" fontId="15" fillId="0" borderId="0" xfId="2" applyFont="1" applyAlignment="1" applyProtection="1">
      <protection locked="0"/>
    </xf>
    <xf numFmtId="0" fontId="3" fillId="2" borderId="0" xfId="2" applyFont="1" applyFill="1" applyBorder="1" applyProtection="1"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0" fontId="3" fillId="2" borderId="26" xfId="2" applyFont="1" applyFill="1" applyBorder="1" applyProtection="1">
      <protection locked="0"/>
    </xf>
    <xf numFmtId="0" fontId="3" fillId="2" borderId="25" xfId="3" applyFont="1" applyFill="1" applyBorder="1" applyProtection="1">
      <protection locked="0"/>
    </xf>
    <xf numFmtId="0" fontId="16" fillId="2" borderId="0" xfId="4" applyFont="1" applyFill="1" applyBorder="1" applyProtection="1">
      <protection locked="0"/>
    </xf>
    <xf numFmtId="0" fontId="3" fillId="2" borderId="27" xfId="2" applyFont="1" applyFill="1" applyBorder="1" applyProtection="1">
      <protection locked="0"/>
    </xf>
    <xf numFmtId="0" fontId="17" fillId="2" borderId="28" xfId="2" applyFont="1" applyFill="1" applyBorder="1" applyProtection="1">
      <protection locked="0"/>
    </xf>
    <xf numFmtId="0" fontId="3" fillId="2" borderId="28" xfId="2" applyFont="1" applyFill="1" applyBorder="1" applyProtection="1">
      <protection locked="0"/>
    </xf>
    <xf numFmtId="0" fontId="3" fillId="2" borderId="28" xfId="2" applyFont="1" applyFill="1" applyBorder="1" applyAlignment="1" applyProtection="1">
      <alignment horizontal="center"/>
      <protection locked="0"/>
    </xf>
    <xf numFmtId="0" fontId="3" fillId="2" borderId="29" xfId="2" applyFont="1" applyFill="1" applyBorder="1" applyProtection="1">
      <protection locked="0"/>
    </xf>
    <xf numFmtId="0" fontId="4" fillId="0" borderId="0" xfId="2" applyNumberFormat="1" applyFont="1" applyProtection="1">
      <protection locked="0"/>
    </xf>
    <xf numFmtId="0" fontId="13" fillId="0" borderId="0" xfId="2" applyFont="1" applyProtection="1">
      <protection locked="0"/>
    </xf>
    <xf numFmtId="0" fontId="3" fillId="0" borderId="30" xfId="2" applyFont="1" applyBorder="1" applyProtection="1">
      <protection locked="0"/>
    </xf>
    <xf numFmtId="0" fontId="18" fillId="0" borderId="19" xfId="2" applyFont="1" applyBorder="1" applyAlignment="1" applyProtection="1">
      <alignment horizontal="center"/>
      <protection locked="0"/>
    </xf>
    <xf numFmtId="0" fontId="4" fillId="0" borderId="31" xfId="2" applyFont="1" applyBorder="1" applyAlignment="1" applyProtection="1">
      <protection locked="0"/>
    </xf>
    <xf numFmtId="0" fontId="4" fillId="0" borderId="20" xfId="2" applyFont="1" applyBorder="1" applyAlignment="1" applyProtection="1">
      <protection locked="0"/>
    </xf>
    <xf numFmtId="3" fontId="3" fillId="0" borderId="30" xfId="2" applyNumberFormat="1" applyFont="1" applyBorder="1" applyProtection="1">
      <protection locked="0"/>
    </xf>
    <xf numFmtId="0" fontId="18" fillId="0" borderId="30" xfId="2" applyFont="1" applyBorder="1" applyAlignment="1" applyProtection="1">
      <alignment horizontal="center"/>
      <protection locked="0"/>
    </xf>
    <xf numFmtId="0" fontId="3" fillId="0" borderId="30" xfId="2" applyFont="1" applyBorder="1" applyAlignment="1" applyProtection="1">
      <alignment horizontal="center"/>
      <protection locked="0"/>
    </xf>
    <xf numFmtId="0" fontId="3" fillId="0" borderId="32" xfId="2" applyFont="1" applyBorder="1" applyProtection="1">
      <protection locked="0"/>
    </xf>
    <xf numFmtId="0" fontId="19" fillId="0" borderId="30" xfId="2" applyFont="1" applyBorder="1" applyAlignment="1" applyProtection="1">
      <alignment horizontal="center"/>
      <protection locked="0"/>
    </xf>
    <xf numFmtId="0" fontId="20" fillId="0" borderId="30" xfId="2" applyFont="1" applyFill="1" applyBorder="1" applyProtection="1">
      <protection locked="0"/>
    </xf>
    <xf numFmtId="14" fontId="3" fillId="0" borderId="0" xfId="2" applyNumberFormat="1" applyFont="1" applyBorder="1" applyProtection="1">
      <protection locked="0"/>
    </xf>
    <xf numFmtId="165" fontId="3" fillId="0" borderId="0" xfId="2" applyNumberFormat="1" applyFont="1" applyBorder="1" applyAlignment="1" applyProtection="1">
      <alignment horizontal="center"/>
      <protection locked="0"/>
    </xf>
    <xf numFmtId="164" fontId="3" fillId="0" borderId="33" xfId="2" applyNumberFormat="1" applyFont="1" applyBorder="1" applyAlignment="1" applyProtection="1">
      <alignment horizontal="left"/>
      <protection locked="0"/>
    </xf>
    <xf numFmtId="0" fontId="3" fillId="0" borderId="0" xfId="2" applyFont="1" applyBorder="1" applyAlignment="1" applyProtection="1">
      <alignment horizontal="left"/>
      <protection locked="0"/>
    </xf>
    <xf numFmtId="3" fontId="3" fillId="0" borderId="33" xfId="2" applyNumberFormat="1" applyFont="1" applyBorder="1" applyAlignment="1" applyProtection="1">
      <alignment horizontal="center"/>
      <protection locked="0"/>
    </xf>
    <xf numFmtId="0" fontId="13" fillId="2" borderId="19" xfId="2" applyFont="1" applyFill="1" applyBorder="1" applyAlignment="1" applyProtection="1">
      <protection locked="0"/>
    </xf>
    <xf numFmtId="0" fontId="13" fillId="2" borderId="31" xfId="2" applyFont="1" applyFill="1" applyBorder="1" applyAlignment="1" applyProtection="1">
      <protection locked="0"/>
    </xf>
    <xf numFmtId="0" fontId="3" fillId="0" borderId="33" xfId="2" applyFont="1" applyBorder="1" applyProtection="1">
      <protection locked="0"/>
    </xf>
    <xf numFmtId="0" fontId="20" fillId="0" borderId="34" xfId="2" applyFont="1" applyFill="1" applyBorder="1" applyProtection="1">
      <protection locked="0"/>
    </xf>
    <xf numFmtId="0" fontId="3" fillId="0" borderId="35" xfId="2" applyFont="1" applyBorder="1" applyProtection="1">
      <protection locked="0"/>
    </xf>
    <xf numFmtId="0" fontId="19" fillId="0" borderId="36" xfId="2" applyFont="1" applyBorder="1" applyAlignment="1" applyProtection="1">
      <alignment horizontal="center"/>
      <protection locked="0"/>
    </xf>
    <xf numFmtId="0" fontId="4" fillId="0" borderId="35" xfId="2" applyFont="1" applyBorder="1" applyAlignment="1" applyProtection="1">
      <protection locked="0"/>
    </xf>
    <xf numFmtId="0" fontId="4" fillId="0" borderId="18" xfId="2" applyFont="1" applyBorder="1" applyAlignment="1" applyProtection="1"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20" fillId="0" borderId="37" xfId="2" applyFont="1" applyFill="1" applyBorder="1" applyProtection="1">
      <protection locked="0"/>
    </xf>
    <xf numFmtId="0" fontId="3" fillId="0" borderId="12" xfId="5" applyFont="1" applyBorder="1" applyAlignment="1" applyProtection="1">
      <protection locked="0"/>
    </xf>
    <xf numFmtId="0" fontId="3" fillId="0" borderId="12" xfId="2" applyFont="1" applyBorder="1" applyAlignment="1" applyProtection="1">
      <alignment horizontal="center"/>
      <protection locked="0"/>
    </xf>
    <xf numFmtId="0" fontId="3" fillId="0" borderId="32" xfId="2" applyFont="1" applyBorder="1" applyAlignment="1" applyProtection="1">
      <alignment horizontal="center"/>
      <protection locked="0"/>
    </xf>
    <xf numFmtId="0" fontId="3" fillId="0" borderId="0" xfId="2" applyBorder="1" applyAlignment="1" applyProtection="1">
      <protection locked="0"/>
    </xf>
    <xf numFmtId="0" fontId="3" fillId="0" borderId="30" xfId="2" applyBorder="1" applyAlignment="1" applyProtection="1">
      <protection locked="0"/>
    </xf>
    <xf numFmtId="0" fontId="3" fillId="0" borderId="0" xfId="5" applyFont="1" applyBorder="1" applyAlignment="1" applyProtection="1">
      <protection locked="0"/>
    </xf>
    <xf numFmtId="0" fontId="13" fillId="0" borderId="0" xfId="5" applyFont="1" applyBorder="1" applyAlignment="1" applyProtection="1">
      <protection locked="0"/>
    </xf>
    <xf numFmtId="0" fontId="13" fillId="0" borderId="33" xfId="5" applyFont="1" applyBorder="1" applyAlignment="1" applyProtection="1">
      <protection locked="0"/>
    </xf>
    <xf numFmtId="0" fontId="13" fillId="0" borderId="30" xfId="5" applyFont="1" applyBorder="1" applyAlignment="1" applyProtection="1">
      <protection locked="0"/>
    </xf>
    <xf numFmtId="165" fontId="20" fillId="0" borderId="30" xfId="2" applyNumberFormat="1" applyFont="1" applyBorder="1" applyAlignment="1" applyProtection="1">
      <alignment horizontal="center"/>
      <protection locked="0"/>
    </xf>
    <xf numFmtId="166" fontId="20" fillId="0" borderId="33" xfId="2" applyNumberFormat="1" applyFont="1" applyBorder="1" applyAlignment="1" applyProtection="1">
      <alignment horizontal="right"/>
      <protection locked="0"/>
    </xf>
    <xf numFmtId="0" fontId="13" fillId="0" borderId="36" xfId="5" applyFont="1" applyBorder="1" applyAlignment="1" applyProtection="1">
      <protection locked="0"/>
    </xf>
    <xf numFmtId="4" fontId="13" fillId="0" borderId="30" xfId="5" applyNumberFormat="1" applyFont="1" applyFill="1" applyBorder="1" applyProtection="1">
      <protection locked="0"/>
    </xf>
    <xf numFmtId="166" fontId="18" fillId="0" borderId="33" xfId="2" applyNumberFormat="1" applyFont="1" applyBorder="1" applyAlignment="1" applyProtection="1">
      <alignment horizontal="right"/>
      <protection locked="0"/>
    </xf>
    <xf numFmtId="9" fontId="13" fillId="0" borderId="30" xfId="5" applyNumberFormat="1" applyFont="1" applyBorder="1" applyAlignment="1" applyProtection="1">
      <protection locked="0"/>
    </xf>
    <xf numFmtId="0" fontId="19" fillId="0" borderId="30" xfId="2" applyFont="1" applyBorder="1" applyProtection="1">
      <protection locked="0"/>
    </xf>
    <xf numFmtId="0" fontId="19" fillId="0" borderId="18" xfId="2" applyFont="1" applyBorder="1" applyAlignment="1" applyProtection="1">
      <alignment horizontal="center"/>
      <protection locked="0"/>
    </xf>
    <xf numFmtId="0" fontId="19" fillId="0" borderId="34" xfId="2" applyFont="1" applyBorder="1" applyProtection="1">
      <protection locked="0"/>
    </xf>
    <xf numFmtId="0" fontId="20" fillId="0" borderId="11" xfId="6" applyFont="1" applyBorder="1" applyAlignment="1" applyProtection="1">
      <protection locked="0"/>
    </xf>
    <xf numFmtId="0" fontId="13" fillId="0" borderId="11" xfId="5" applyFont="1" applyBorder="1" applyAlignment="1" applyProtection="1">
      <protection locked="0"/>
    </xf>
    <xf numFmtId="0" fontId="3" fillId="0" borderId="11" xfId="5" applyFont="1" applyBorder="1" applyAlignment="1" applyProtection="1">
      <protection locked="0"/>
    </xf>
    <xf numFmtId="0" fontId="13" fillId="0" borderId="35" xfId="5" applyFont="1" applyBorder="1" applyAlignment="1" applyProtection="1">
      <protection locked="0"/>
    </xf>
    <xf numFmtId="0" fontId="13" fillId="0" borderId="18" xfId="5" applyFont="1" applyBorder="1" applyAlignment="1" applyProtection="1">
      <protection locked="0"/>
    </xf>
    <xf numFmtId="9" fontId="13" fillId="0" borderId="34" xfId="5" applyNumberFormat="1" applyFont="1" applyBorder="1" applyAlignment="1" applyProtection="1">
      <protection locked="0"/>
    </xf>
    <xf numFmtId="0" fontId="3" fillId="0" borderId="12" xfId="2" applyFont="1" applyBorder="1" applyProtection="1">
      <protection locked="0"/>
    </xf>
    <xf numFmtId="0" fontId="3" fillId="0" borderId="37" xfId="2" applyFont="1" applyBorder="1" applyAlignment="1" applyProtection="1">
      <alignment horizontal="center" wrapText="1"/>
      <protection locked="0"/>
    </xf>
    <xf numFmtId="0" fontId="21" fillId="0" borderId="0" xfId="7" applyFont="1" applyBorder="1" applyProtection="1">
      <protection locked="0"/>
    </xf>
    <xf numFmtId="0" fontId="19" fillId="0" borderId="0" xfId="8" applyFont="1" applyProtection="1">
      <protection locked="0"/>
    </xf>
    <xf numFmtId="0" fontId="20" fillId="0" borderId="0" xfId="2" applyFont="1" applyProtection="1">
      <protection locked="0"/>
    </xf>
    <xf numFmtId="0" fontId="20" fillId="0" borderId="0" xfId="2" applyFont="1" applyAlignment="1" applyProtection="1">
      <alignment horizontal="center"/>
      <protection locked="0"/>
    </xf>
    <xf numFmtId="0" fontId="4" fillId="0" borderId="0" xfId="8" applyFont="1" applyProtection="1">
      <protection locked="0"/>
    </xf>
    <xf numFmtId="0" fontId="3" fillId="0" borderId="0" xfId="2" applyFont="1" applyBorder="1" applyAlignment="1" applyProtection="1">
      <protection locked="0"/>
    </xf>
    <xf numFmtId="0" fontId="3" fillId="0" borderId="0" xfId="2" applyFont="1" applyAlignment="1" applyProtection="1"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6" fillId="2" borderId="7" xfId="2" applyNumberFormat="1" applyFont="1" applyFill="1" applyBorder="1" applyAlignment="1" applyProtection="1">
      <alignment horizontal="center"/>
      <protection locked="0"/>
    </xf>
    <xf numFmtId="0" fontId="13" fillId="2" borderId="31" xfId="2" applyNumberFormat="1" applyFont="1" applyFill="1" applyBorder="1" applyAlignment="1" applyProtection="1">
      <alignment horizontal="left"/>
      <protection locked="0"/>
    </xf>
    <xf numFmtId="0" fontId="3" fillId="0" borderId="0" xfId="2" applyNumberFormat="1" applyFont="1" applyBorder="1" applyAlignment="1" applyProtection="1">
      <alignment horizontal="center"/>
      <protection locked="0"/>
    </xf>
    <xf numFmtId="168" fontId="6" fillId="2" borderId="7" xfId="2" applyNumberFormat="1" applyFont="1" applyFill="1" applyBorder="1" applyAlignment="1" applyProtection="1">
      <alignment horizontal="center"/>
      <protection locked="0"/>
    </xf>
    <xf numFmtId="168" fontId="13" fillId="2" borderId="31" xfId="2" applyNumberFormat="1" applyFont="1" applyFill="1" applyBorder="1" applyAlignment="1" applyProtection="1">
      <alignment horizontal="left"/>
      <protection locked="0"/>
    </xf>
    <xf numFmtId="169" fontId="6" fillId="2" borderId="7" xfId="2" applyNumberFormat="1" applyFont="1" applyFill="1" applyBorder="1" applyAlignment="1" applyProtection="1">
      <alignment horizontal="center"/>
      <protection locked="0"/>
    </xf>
    <xf numFmtId="169" fontId="3" fillId="0" borderId="0" xfId="2" applyNumberFormat="1" applyFont="1" applyBorder="1" applyAlignment="1" applyProtection="1">
      <alignment horizontal="center"/>
      <protection locked="0"/>
    </xf>
    <xf numFmtId="43" fontId="22" fillId="0" borderId="0" xfId="9" applyFont="1" applyAlignment="1" applyProtection="1">
      <alignment horizontal="left"/>
      <protection locked="0"/>
    </xf>
    <xf numFmtId="4" fontId="13" fillId="0" borderId="30" xfId="5" applyNumberFormat="1" applyFont="1" applyFill="1" applyBorder="1" applyAlignment="1" applyProtection="1">
      <alignment horizontal="right"/>
      <protection locked="0"/>
    </xf>
    <xf numFmtId="4" fontId="13" fillId="0" borderId="33" xfId="5" applyNumberFormat="1" applyFont="1" applyFill="1" applyBorder="1" applyAlignment="1" applyProtection="1">
      <alignment horizontal="right"/>
      <protection locked="0"/>
    </xf>
    <xf numFmtId="9" fontId="13" fillId="0" borderId="34" xfId="5" applyNumberFormat="1" applyFont="1" applyBorder="1" applyAlignment="1" applyProtection="1">
      <alignment horizontal="center"/>
      <protection locked="0"/>
    </xf>
    <xf numFmtId="9" fontId="13" fillId="0" borderId="35" xfId="5" applyNumberFormat="1" applyFont="1" applyBorder="1" applyAlignment="1" applyProtection="1">
      <alignment horizontal="center"/>
      <protection locked="0"/>
    </xf>
    <xf numFmtId="4" fontId="13" fillId="0" borderId="34" xfId="5" applyNumberFormat="1" applyFont="1" applyFill="1" applyBorder="1" applyAlignment="1" applyProtection="1">
      <alignment horizontal="right"/>
      <protection locked="0"/>
    </xf>
    <xf numFmtId="4" fontId="13" fillId="0" borderId="35" xfId="5" applyNumberFormat="1" applyFont="1" applyFill="1" applyBorder="1" applyAlignment="1" applyProtection="1">
      <alignment horizontal="right"/>
      <protection locked="0"/>
    </xf>
    <xf numFmtId="166" fontId="13" fillId="0" borderId="19" xfId="2" applyNumberFormat="1" applyFont="1" applyBorder="1" applyAlignment="1" applyProtection="1">
      <alignment horizontal="center"/>
      <protection locked="0"/>
    </xf>
    <xf numFmtId="166" fontId="13" fillId="0" borderId="20" xfId="2" applyNumberFormat="1" applyFont="1" applyBorder="1" applyAlignment="1" applyProtection="1">
      <alignment horizontal="center"/>
      <protection locked="0"/>
    </xf>
    <xf numFmtId="0" fontId="3" fillId="0" borderId="19" xfId="2" applyFont="1" applyBorder="1" applyAlignment="1" applyProtection="1">
      <alignment horizontal="center"/>
      <protection locked="0"/>
    </xf>
    <xf numFmtId="0" fontId="3" fillId="0" borderId="31" xfId="2" applyFont="1" applyBorder="1" applyAlignment="1" applyProtection="1">
      <alignment horizontal="center"/>
      <protection locked="0"/>
    </xf>
    <xf numFmtId="0" fontId="3" fillId="0" borderId="20" xfId="2" applyFont="1" applyBorder="1" applyAlignment="1" applyProtection="1">
      <alignment horizontal="center"/>
      <protection locked="0"/>
    </xf>
    <xf numFmtId="4" fontId="13" fillId="0" borderId="19" xfId="5" applyNumberFormat="1" applyFont="1" applyFill="1" applyBorder="1" applyAlignment="1" applyProtection="1">
      <alignment horizontal="right"/>
      <protection locked="0"/>
    </xf>
    <xf numFmtId="4" fontId="13" fillId="0" borderId="20" xfId="5" applyNumberFormat="1" applyFont="1" applyFill="1" applyBorder="1" applyAlignment="1" applyProtection="1">
      <alignment horizontal="right"/>
      <protection locked="0"/>
    </xf>
    <xf numFmtId="9" fontId="13" fillId="0" borderId="30" xfId="5" applyNumberFormat="1" applyFont="1" applyBorder="1" applyAlignment="1" applyProtection="1">
      <alignment horizontal="center"/>
      <protection locked="0"/>
    </xf>
    <xf numFmtId="9" fontId="13" fillId="0" borderId="33" xfId="5" applyNumberFormat="1" applyFont="1" applyBorder="1" applyAlignment="1" applyProtection="1">
      <alignment horizontal="center"/>
      <protection locked="0"/>
    </xf>
    <xf numFmtId="0" fontId="4" fillId="0" borderId="19" xfId="2" applyFont="1" applyBorder="1" applyAlignment="1" applyProtection="1">
      <alignment horizontal="center"/>
      <protection locked="0"/>
    </xf>
    <xf numFmtId="0" fontId="4" fillId="0" borderId="31" xfId="2" applyFont="1" applyBorder="1" applyAlignment="1" applyProtection="1">
      <alignment horizontal="center"/>
      <protection locked="0"/>
    </xf>
    <xf numFmtId="0" fontId="4" fillId="0" borderId="20" xfId="2" applyFont="1" applyBorder="1" applyAlignment="1" applyProtection="1">
      <alignment horizontal="center"/>
      <protection locked="0"/>
    </xf>
    <xf numFmtId="0" fontId="4" fillId="0" borderId="34" xfId="2" applyFont="1" applyBorder="1" applyAlignment="1" applyProtection="1">
      <alignment horizontal="center"/>
      <protection locked="0"/>
    </xf>
    <xf numFmtId="0" fontId="4" fillId="0" borderId="35" xfId="2" applyFont="1" applyBorder="1" applyAlignment="1" applyProtection="1">
      <alignment horizontal="center"/>
      <protection locked="0"/>
    </xf>
    <xf numFmtId="0" fontId="3" fillId="0" borderId="37" xfId="2" applyBorder="1" applyAlignment="1" applyProtection="1">
      <alignment horizontal="center"/>
      <protection locked="0"/>
    </xf>
    <xf numFmtId="0" fontId="3" fillId="0" borderId="32" xfId="2" applyBorder="1" applyAlignment="1" applyProtection="1">
      <alignment horizontal="center"/>
      <protection locked="0"/>
    </xf>
    <xf numFmtId="166" fontId="20" fillId="0" borderId="37" xfId="2" applyNumberFormat="1" applyFont="1" applyBorder="1" applyAlignment="1" applyProtection="1">
      <alignment horizontal="right"/>
      <protection locked="0"/>
    </xf>
    <xf numFmtId="166" fontId="20" fillId="0" borderId="32" xfId="2" applyNumberFormat="1" applyFont="1" applyBorder="1" applyAlignment="1" applyProtection="1">
      <alignment horizontal="right"/>
      <protection locked="0"/>
    </xf>
    <xf numFmtId="0" fontId="13" fillId="0" borderId="30" xfId="5" applyFont="1" applyBorder="1" applyAlignment="1" applyProtection="1">
      <alignment horizontal="center"/>
      <protection locked="0"/>
    </xf>
    <xf numFmtId="0" fontId="13" fillId="0" borderId="33" xfId="5" applyFont="1" applyBorder="1" applyAlignment="1" applyProtection="1">
      <alignment horizontal="center"/>
      <protection locked="0"/>
    </xf>
    <xf numFmtId="166" fontId="20" fillId="0" borderId="30" xfId="5" applyNumberFormat="1" applyFont="1" applyFill="1" applyBorder="1" applyAlignment="1" applyProtection="1">
      <alignment horizontal="center"/>
      <protection locked="0"/>
    </xf>
    <xf numFmtId="166" fontId="20" fillId="0" borderId="33" xfId="5" applyNumberFormat="1" applyFont="1" applyFill="1" applyBorder="1" applyAlignment="1" applyProtection="1">
      <alignment horizontal="center"/>
      <protection locked="0"/>
    </xf>
    <xf numFmtId="2" fontId="14" fillId="0" borderId="30" xfId="5" applyNumberFormat="1" applyFont="1" applyBorder="1" applyAlignment="1" applyProtection="1">
      <alignment horizontal="center"/>
      <protection hidden="1"/>
    </xf>
    <xf numFmtId="2" fontId="14" fillId="0" borderId="33" xfId="5" applyNumberFormat="1" applyFont="1" applyBorder="1" applyAlignment="1" applyProtection="1">
      <alignment horizontal="center"/>
      <protection hidden="1"/>
    </xf>
    <xf numFmtId="0" fontId="3" fillId="2" borderId="25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 applyAlignment="1" applyProtection="1">
      <alignment horizontal="left"/>
      <protection locked="0"/>
    </xf>
    <xf numFmtId="0" fontId="13" fillId="0" borderId="31" xfId="2" applyFont="1" applyBorder="1" applyAlignment="1" applyProtection="1">
      <alignment horizontal="center"/>
      <protection locked="0"/>
    </xf>
    <xf numFmtId="0" fontId="13" fillId="2" borderId="31" xfId="2" applyFont="1" applyFill="1" applyBorder="1" applyAlignment="1" applyProtection="1">
      <alignment horizontal="left"/>
      <protection locked="0"/>
    </xf>
    <xf numFmtId="0" fontId="13" fillId="2" borderId="20" xfId="2" applyFont="1" applyFill="1" applyBorder="1" applyAlignment="1" applyProtection="1">
      <alignment horizontal="left"/>
      <protection locked="0"/>
    </xf>
    <xf numFmtId="0" fontId="14" fillId="2" borderId="22" xfId="2" applyFont="1" applyFill="1" applyBorder="1" applyAlignment="1" applyProtection="1">
      <alignment horizontal="left"/>
      <protection locked="0"/>
    </xf>
    <xf numFmtId="0" fontId="14" fillId="2" borderId="23" xfId="2" applyFont="1" applyFill="1" applyBorder="1" applyAlignment="1" applyProtection="1">
      <alignment horizontal="left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2" borderId="6" xfId="2" applyFont="1" applyFill="1" applyBorder="1" applyAlignment="1" applyProtection="1">
      <alignment horizontal="center" vertical="center"/>
      <protection locked="0"/>
    </xf>
    <xf numFmtId="0" fontId="5" fillId="2" borderId="7" xfId="2" applyFont="1" applyFill="1" applyBorder="1" applyAlignment="1" applyProtection="1">
      <alignment horizontal="center" vertical="center"/>
      <protection locked="0"/>
    </xf>
    <xf numFmtId="0" fontId="3" fillId="0" borderId="12" xfId="2" applyFont="1" applyBorder="1" applyAlignment="1" applyProtection="1">
      <alignment horizontal="right"/>
      <protection locked="0"/>
    </xf>
    <xf numFmtId="0" fontId="12" fillId="0" borderId="19" xfId="0" applyFont="1" applyBorder="1" applyAlignment="1" applyProtection="1">
      <alignment horizontal="center" wrapText="1"/>
      <protection hidden="1"/>
    </xf>
    <xf numFmtId="0" fontId="12" fillId="0" borderId="20" xfId="0" applyFont="1" applyBorder="1" applyAlignment="1" applyProtection="1">
      <alignment horizontal="center" wrapText="1"/>
      <protection hidden="1"/>
    </xf>
  </cellXfs>
  <cellStyles count="31">
    <cellStyle name="Arial 8 Souligné" xfId="10"/>
    <cellStyle name="Euro" xfId="11"/>
    <cellStyle name="Lien hypertexte" xfId="1" builtinId="8"/>
    <cellStyle name="Lien hypertexte 2" xfId="12"/>
    <cellStyle name="Lien hypertexte 2 2" xfId="13"/>
    <cellStyle name="Lien hypertexte 2_FA-09-10" xfId="14"/>
    <cellStyle name="Lien hypertexte 3" xfId="15"/>
    <cellStyle name="Lien hypertexte 3 2" xfId="16"/>
    <cellStyle name="Lien hypertexte 4" xfId="17"/>
    <cellStyle name="Milliers 2" xfId="18"/>
    <cellStyle name="Milliers 2 2" xfId="19"/>
    <cellStyle name="Milliers 3" xfId="20"/>
    <cellStyle name="Milliers 4" xfId="21"/>
    <cellStyle name="Milliers 5" xfId="9"/>
    <cellStyle name="Normal" xfId="0" builtinId="0"/>
    <cellStyle name="Normal 2" xfId="22"/>
    <cellStyle name="Normal 2 2" xfId="3"/>
    <cellStyle name="Normal 2 2 2" xfId="23"/>
    <cellStyle name="Normal 3" xfId="24"/>
    <cellStyle name="Normal 4" xfId="25"/>
    <cellStyle name="Normal 4 2" xfId="26"/>
    <cellStyle name="Normal 5" xfId="2"/>
    <cellStyle name="Normal_CHITOUR 2" xfId="4"/>
    <cellStyle name="Normal_CHITOUR_Neurologie DEC 2004 2" xfId="8"/>
    <cellStyle name="Normal_DCIO-nov-2004 2" xfId="7"/>
    <cellStyle name="Normal_FA-01-05 2" xfId="5"/>
    <cellStyle name="Normal_FA-01-05_prof-2009 2" xfId="6"/>
    <cellStyle name="Style 1" xfId="27"/>
    <cellStyle name="Unit" xfId="28"/>
    <cellStyle name="Unit 2" xfId="29"/>
    <cellStyle name="Unit_FA-09-10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4451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773275"/>
          <a:ext cx="6124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A65"/>
  <sheetViews>
    <sheetView tabSelected="1" view="pageBreakPreview" zoomScaleSheetLayoutView="100" workbookViewId="0">
      <selection activeCell="F54" sqref="F54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f>1900+SheetNum()</f>
        <v>1901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41486</v>
      </c>
      <c r="V3" s="17"/>
      <c r="W3" s="17"/>
    </row>
    <row r="4" spans="1:27" ht="15" customHeight="1">
      <c r="R4" s="10" t="s">
        <v>13</v>
      </c>
      <c r="S4" s="119">
        <v>1734</v>
      </c>
      <c r="U4" s="17"/>
      <c r="V4" s="17"/>
      <c r="W4" s="17"/>
    </row>
    <row r="5" spans="1:27" ht="15" customHeight="1">
      <c r="R5" s="18" t="s">
        <v>14</v>
      </c>
      <c r="S5" s="19" t="s">
        <v>107</v>
      </c>
      <c r="T5" s="17"/>
      <c r="V5" s="17"/>
    </row>
    <row r="6" spans="1:27" ht="17.25" customHeight="1">
      <c r="R6" s="10" t="s">
        <v>15</v>
      </c>
      <c r="S6" s="20">
        <v>6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19">
        <v>15588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2</v>
      </c>
    </row>
    <row r="10" spans="1:27" ht="15" customHeight="1">
      <c r="A10" s="25"/>
      <c r="K10" s="26"/>
      <c r="R10" s="164"/>
      <c r="S10" s="27" t="str">
        <f>HLOOKUP(S9,$T$1:$AA$2,2,FALSE)</f>
        <v>HD</v>
      </c>
    </row>
    <row r="11" spans="1:27" ht="15.75" customHeight="1">
      <c r="A11" s="25"/>
      <c r="K11" s="26"/>
      <c r="R11" s="10" t="s">
        <v>19</v>
      </c>
      <c r="S11" s="28">
        <v>7100315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>
        <f>S1</f>
        <v>1901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adel mohamed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BÉJAÏA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1">
        <f>S8</f>
        <v>15588</v>
      </c>
      <c r="G25" s="17" t="s">
        <v>42</v>
      </c>
      <c r="H25" s="70">
        <f>+S3</f>
        <v>41486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1KR</v>
      </c>
      <c r="O25" s="21" t="s">
        <v>43</v>
      </c>
      <c r="P25" s="3" t="str">
        <f>+S10</f>
        <v>HD</v>
      </c>
      <c r="Q25" s="72">
        <f>S11</f>
        <v>7100315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0">
        <f>+S4</f>
        <v>1734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83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R9:R10"/>
    <mergeCell ref="R12:R15"/>
    <mergeCell ref="S13:S15"/>
    <mergeCell ref="O14:P14"/>
    <mergeCell ref="T17:U17"/>
    <mergeCell ref="J19:M19"/>
    <mergeCell ref="B23:J23"/>
    <mergeCell ref="M23:O23"/>
    <mergeCell ref="F27:G27"/>
    <mergeCell ref="O18:Q18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N40:O40"/>
    <mergeCell ref="N41:O41"/>
    <mergeCell ref="N42:O42"/>
    <mergeCell ref="N43:O43"/>
    <mergeCell ref="N44:O44"/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A65"/>
  <sheetViews>
    <sheetView view="pageBreakPreview" zoomScaleSheetLayoutView="100" workbookViewId="0">
      <selection activeCell="F52" sqref="F52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f>1900+SheetNum()</f>
        <v>1902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41504</v>
      </c>
      <c r="V3" s="17"/>
      <c r="W3" s="17"/>
    </row>
    <row r="4" spans="1:27" ht="15" customHeight="1">
      <c r="R4" s="10" t="s">
        <v>13</v>
      </c>
      <c r="S4" s="122">
        <v>89</v>
      </c>
      <c r="U4" s="17"/>
      <c r="V4" s="17"/>
      <c r="W4" s="17"/>
    </row>
    <row r="5" spans="1:27" ht="15" customHeight="1">
      <c r="R5" s="18" t="s">
        <v>14</v>
      </c>
      <c r="S5" s="19" t="s">
        <v>108</v>
      </c>
      <c r="T5" s="17"/>
      <c r="V5" s="17"/>
    </row>
    <row r="6" spans="1:27" ht="17.25" customHeight="1">
      <c r="R6" s="10" t="s">
        <v>15</v>
      </c>
      <c r="S6" s="20">
        <v>44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24">
        <v>570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2</v>
      </c>
    </row>
    <row r="10" spans="1:27" ht="15" customHeight="1">
      <c r="A10" s="25"/>
      <c r="K10" s="26"/>
      <c r="R10" s="164"/>
      <c r="S10" s="27" t="str">
        <f>HLOOKUP(S9,$T$1:$AA$2,2,FALSE)</f>
        <v>HD</v>
      </c>
    </row>
    <row r="11" spans="1:27" ht="15.75" customHeight="1">
      <c r="A11" s="25"/>
      <c r="K11" s="26"/>
      <c r="R11" s="10" t="s">
        <v>19</v>
      </c>
      <c r="S11" s="28">
        <v>7100324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>
        <f>S1</f>
        <v>1902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mohamed ali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AIN - DEFLA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5">
        <f>S8</f>
        <v>570</v>
      </c>
      <c r="G25" s="17" t="s">
        <v>42</v>
      </c>
      <c r="H25" s="70">
        <f>+S3</f>
        <v>41504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1KR</v>
      </c>
      <c r="O25" s="21" t="s">
        <v>43</v>
      </c>
      <c r="P25" s="3" t="str">
        <f>+S10</f>
        <v>HD</v>
      </c>
      <c r="Q25" s="72">
        <f>S11</f>
        <v>7100324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3">
        <f>+S4</f>
        <v>89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118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  <mergeCell ref="N40:O40"/>
    <mergeCell ref="N41:O41"/>
    <mergeCell ref="N42:O42"/>
    <mergeCell ref="N43:O43"/>
    <mergeCell ref="N44:O44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J19:M19"/>
    <mergeCell ref="B23:J23"/>
    <mergeCell ref="M23:O23"/>
    <mergeCell ref="F27:G27"/>
    <mergeCell ref="O18:Q18"/>
    <mergeCell ref="R9:R10"/>
    <mergeCell ref="R12:R15"/>
    <mergeCell ref="S13:S15"/>
    <mergeCell ref="O14:P14"/>
    <mergeCell ref="T17:U17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AA65"/>
  <sheetViews>
    <sheetView view="pageBreakPreview" zoomScaleSheetLayoutView="100" workbookViewId="0">
      <selection activeCell="G39" sqref="G39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7.1406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13.7109375" style="2" customWidth="1"/>
    <col min="18" max="18" width="12.7109375" style="2" customWidth="1"/>
    <col min="19" max="19" width="22.7109375" style="2" customWidth="1"/>
    <col min="20" max="20" width="15.4257812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f>1900+SheetNum()</f>
        <v>1903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/>
      <c r="Z1" s="8"/>
      <c r="AA1" s="9"/>
    </row>
    <row r="2" spans="1:27" ht="19.5" customHeight="1" thickBot="1">
      <c r="R2" s="10" t="s">
        <v>6</v>
      </c>
      <c r="S2" s="11">
        <v>41505</v>
      </c>
      <c r="T2" s="12" t="s">
        <v>7</v>
      </c>
      <c r="U2" s="13" t="s">
        <v>8</v>
      </c>
      <c r="V2" s="13" t="s">
        <v>9</v>
      </c>
      <c r="W2" s="13" t="s">
        <v>10</v>
      </c>
      <c r="X2" s="13" t="s">
        <v>11</v>
      </c>
      <c r="Y2" s="14"/>
      <c r="Z2" s="14"/>
      <c r="AA2" s="15"/>
    </row>
    <row r="3" spans="1:27" ht="19.5" customHeight="1">
      <c r="R3" s="10" t="s">
        <v>12</v>
      </c>
      <c r="S3" s="16">
        <v>41504</v>
      </c>
      <c r="V3" s="17"/>
      <c r="W3" s="17"/>
    </row>
    <row r="4" spans="1:27" ht="15" customHeight="1">
      <c r="R4" s="10" t="s">
        <v>13</v>
      </c>
      <c r="S4" s="122">
        <v>90</v>
      </c>
      <c r="U4" s="17"/>
      <c r="V4" s="17"/>
      <c r="W4" s="17"/>
    </row>
    <row r="5" spans="1:27" ht="15" customHeight="1">
      <c r="R5" s="18" t="s">
        <v>14</v>
      </c>
      <c r="S5" s="19" t="s">
        <v>106</v>
      </c>
      <c r="T5" s="17"/>
      <c r="V5" s="17"/>
    </row>
    <row r="6" spans="1:27" ht="17.25" customHeight="1">
      <c r="R6" s="10" t="s">
        <v>15</v>
      </c>
      <c r="S6" s="20">
        <v>10</v>
      </c>
      <c r="T6" s="21"/>
      <c r="U6" s="22"/>
      <c r="V6" s="23"/>
      <c r="W6" s="17"/>
    </row>
    <row r="7" spans="1:27" ht="15" customHeight="1">
      <c r="R7" s="10" t="s">
        <v>16</v>
      </c>
      <c r="S7" s="24">
        <v>1005</v>
      </c>
      <c r="T7" s="21"/>
      <c r="U7" s="21"/>
      <c r="V7" s="17"/>
    </row>
    <row r="8" spans="1:27" ht="17.25" customHeight="1">
      <c r="A8" s="25"/>
      <c r="K8" s="26"/>
      <c r="R8" s="10" t="s">
        <v>17</v>
      </c>
      <c r="S8" s="124">
        <v>571</v>
      </c>
      <c r="T8" s="17"/>
      <c r="U8" s="17"/>
      <c r="V8" s="17"/>
    </row>
    <row r="9" spans="1:27" ht="15" customHeight="1">
      <c r="A9" s="25"/>
      <c r="K9" s="26"/>
      <c r="R9" s="164" t="s">
        <v>18</v>
      </c>
      <c r="S9" s="27" t="s">
        <v>1</v>
      </c>
    </row>
    <row r="10" spans="1:27" ht="15" customHeight="1">
      <c r="A10" s="25"/>
      <c r="K10" s="26"/>
      <c r="R10" s="164"/>
      <c r="S10" s="27" t="str">
        <f>HLOOKUP(S9,$T$1:$AA$2,2,FALSE)</f>
        <v>HA</v>
      </c>
    </row>
    <row r="11" spans="1:27" ht="15.75" customHeight="1">
      <c r="A11" s="25"/>
      <c r="K11" s="26"/>
      <c r="R11" s="10" t="s">
        <v>19</v>
      </c>
      <c r="S11" s="28">
        <v>7113099</v>
      </c>
    </row>
    <row r="12" spans="1:27" ht="15.75" customHeight="1">
      <c r="A12" s="25"/>
      <c r="K12" s="26"/>
      <c r="R12" s="165" t="s">
        <v>20</v>
      </c>
      <c r="S12" s="29">
        <v>1</v>
      </c>
    </row>
    <row r="13" spans="1:27" ht="1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0"/>
      <c r="Q13" s="30"/>
      <c r="R13" s="165"/>
      <c r="S13" s="166" t="s">
        <v>21</v>
      </c>
    </row>
    <row r="14" spans="1:27" ht="21" customHeight="1" thickBo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7" t="s">
        <v>22</v>
      </c>
      <c r="P14" s="167"/>
      <c r="Q14" s="32">
        <f>S2</f>
        <v>41505</v>
      </c>
      <c r="R14" s="165"/>
      <c r="S14" s="166"/>
    </row>
    <row r="15" spans="1:27" ht="21" customHeight="1" thickBot="1">
      <c r="A15" s="17"/>
      <c r="C15" s="33" t="s">
        <v>23</v>
      </c>
      <c r="D15" s="34"/>
      <c r="E15" s="34"/>
      <c r="F15" s="35">
        <f>S1</f>
        <v>1903</v>
      </c>
      <c r="G15" s="34" t="s">
        <v>24</v>
      </c>
      <c r="H15" s="36"/>
      <c r="L15" s="17"/>
      <c r="M15" s="17"/>
      <c r="N15" s="17"/>
      <c r="O15" s="21"/>
      <c r="P15" s="17"/>
      <c r="Q15" s="17"/>
      <c r="R15" s="165"/>
      <c r="S15" s="166"/>
    </row>
    <row r="16" spans="1:27" ht="18.75" customHeight="1" thickBot="1">
      <c r="A16" s="17"/>
      <c r="H16" s="17"/>
      <c r="I16" s="37"/>
      <c r="L16" s="17"/>
      <c r="M16" s="17"/>
      <c r="N16" s="17"/>
      <c r="O16" s="21"/>
      <c r="P16" s="17"/>
      <c r="Q16" s="17"/>
      <c r="R16" s="38" t="s">
        <v>25</v>
      </c>
      <c r="S16" s="39">
        <v>1500</v>
      </c>
    </row>
    <row r="17" spans="1:21" ht="15.75" customHeight="1" thickBot="1">
      <c r="J17" s="40" t="s">
        <v>26</v>
      </c>
      <c r="S17" s="41" t="s">
        <v>27</v>
      </c>
      <c r="T17" s="168" t="s">
        <v>28</v>
      </c>
      <c r="U17" s="169"/>
    </row>
    <row r="18" spans="1:21" ht="21.75" customHeight="1">
      <c r="J18" s="42" t="s">
        <v>29</v>
      </c>
      <c r="K18" s="43"/>
      <c r="L18" s="43"/>
      <c r="M18" s="43"/>
      <c r="N18" s="43"/>
      <c r="O18" s="162" t="str">
        <f>+S5</f>
        <v>BOUHI Fatah</v>
      </c>
      <c r="P18" s="162"/>
      <c r="Q18" s="163"/>
      <c r="S18" s="44">
        <v>1</v>
      </c>
      <c r="T18" s="44" t="s">
        <v>30</v>
      </c>
      <c r="U18" s="45" t="str">
        <f>UPPER(T18:T65)</f>
        <v>ADRAR</v>
      </c>
    </row>
    <row r="19" spans="1:21" ht="21" customHeight="1">
      <c r="A19" s="46"/>
      <c r="B19" s="47"/>
      <c r="C19" s="47"/>
      <c r="D19" s="47"/>
      <c r="E19" s="47"/>
      <c r="F19" s="47"/>
      <c r="G19" s="47"/>
      <c r="H19" s="47"/>
      <c r="J19" s="157" t="str">
        <f>HLOOKUP(U18:U65,S18:U65,S6)</f>
        <v>BOUIRA</v>
      </c>
      <c r="K19" s="158"/>
      <c r="L19" s="158"/>
      <c r="M19" s="158"/>
      <c r="N19" s="48"/>
      <c r="O19" s="49"/>
      <c r="P19" s="48"/>
      <c r="Q19" s="50"/>
      <c r="R19" s="17"/>
      <c r="S19" s="44">
        <v>2</v>
      </c>
      <c r="T19" s="44" t="s">
        <v>31</v>
      </c>
      <c r="U19" s="45" t="str">
        <f>UPPER(T19:T65)</f>
        <v>CHLEF</v>
      </c>
    </row>
    <row r="20" spans="1:21" ht="21" customHeight="1">
      <c r="J20" s="51"/>
      <c r="K20" s="52"/>
      <c r="L20" s="48"/>
      <c r="M20" s="48"/>
      <c r="N20" s="48"/>
      <c r="O20" s="49"/>
      <c r="P20" s="48"/>
      <c r="Q20" s="50"/>
      <c r="R20" s="17"/>
      <c r="S20" s="44">
        <v>3</v>
      </c>
      <c r="T20" s="44" t="s">
        <v>32</v>
      </c>
      <c r="U20" s="45" t="str">
        <f>UPPER(T20:T65)</f>
        <v>LAGHOUAT</v>
      </c>
    </row>
    <row r="21" spans="1:21" ht="14.25" customHeight="1" thickBot="1">
      <c r="J21" s="53"/>
      <c r="K21" s="54"/>
      <c r="L21" s="55"/>
      <c r="M21" s="55"/>
      <c r="N21" s="55"/>
      <c r="O21" s="56"/>
      <c r="P21" s="55"/>
      <c r="Q21" s="57"/>
      <c r="S21" s="44">
        <v>4</v>
      </c>
      <c r="T21" s="44" t="s">
        <v>33</v>
      </c>
      <c r="U21" s="45" t="str">
        <f>UPPER(T21:T65)</f>
        <v>O.E. BOUAGHI</v>
      </c>
    </row>
    <row r="22" spans="1:21" ht="17.25" customHeight="1">
      <c r="A22" s="58"/>
      <c r="B22" s="59"/>
      <c r="P22" s="17"/>
      <c r="Q22" s="17"/>
      <c r="R22" s="60"/>
      <c r="S22" s="44">
        <v>5</v>
      </c>
      <c r="T22" s="44" t="s">
        <v>34</v>
      </c>
      <c r="U22" s="45" t="str">
        <f>UPPER(T22:T65)</f>
        <v>BATNA</v>
      </c>
    </row>
    <row r="23" spans="1:21" ht="17.25" customHeight="1">
      <c r="A23" s="61" t="s">
        <v>35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62" t="s">
        <v>37</v>
      </c>
      <c r="L23" s="62" t="s">
        <v>37</v>
      </c>
      <c r="M23" s="159"/>
      <c r="N23" s="159"/>
      <c r="O23" s="159"/>
      <c r="P23" s="62"/>
      <c r="Q23" s="63"/>
      <c r="R23" s="64"/>
      <c r="S23" s="44">
        <v>6</v>
      </c>
      <c r="T23" s="44" t="s">
        <v>38</v>
      </c>
      <c r="U23" s="45" t="str">
        <f>UPPER(T23:T65)</f>
        <v>BÉJAÏA</v>
      </c>
    </row>
    <row r="24" spans="1:21" ht="16.5" customHeight="1">
      <c r="A24" s="65"/>
      <c r="B24" s="6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  <c r="P24" s="17"/>
      <c r="Q24" s="67"/>
      <c r="R24" s="64"/>
      <c r="S24" s="44">
        <v>7</v>
      </c>
      <c r="T24" s="44" t="s">
        <v>39</v>
      </c>
      <c r="U24" s="45" t="str">
        <f>UPPER(T24:T65)</f>
        <v>BISKRA</v>
      </c>
    </row>
    <row r="25" spans="1:21" ht="16.5" customHeight="1">
      <c r="A25" s="68"/>
      <c r="B25" s="69"/>
      <c r="C25" s="17" t="s">
        <v>40</v>
      </c>
      <c r="D25" s="21">
        <f>+S7</f>
        <v>1005</v>
      </c>
      <c r="E25" s="21" t="s">
        <v>41</v>
      </c>
      <c r="F25" s="125">
        <f>S8</f>
        <v>571</v>
      </c>
      <c r="G25" s="17" t="s">
        <v>42</v>
      </c>
      <c r="H25" s="70">
        <f>+S3</f>
        <v>41504</v>
      </c>
      <c r="I25" s="21" t="s">
        <v>20</v>
      </c>
      <c r="J25" s="71">
        <f>+S12</f>
        <v>1</v>
      </c>
      <c r="K25" s="17"/>
      <c r="L25" s="17"/>
      <c r="M25" s="21" t="str">
        <f>+S13</f>
        <v>CAMION ISUZU</v>
      </c>
      <c r="N25" s="21" t="str">
        <f>S9</f>
        <v>NPR</v>
      </c>
      <c r="O25" s="21" t="s">
        <v>43</v>
      </c>
      <c r="P25" s="3" t="str">
        <f>+S10</f>
        <v>HA</v>
      </c>
      <c r="Q25" s="72">
        <f>S11</f>
        <v>7113099</v>
      </c>
      <c r="R25" s="60"/>
      <c r="S25" s="44">
        <v>8</v>
      </c>
      <c r="T25" s="44" t="s">
        <v>44</v>
      </c>
      <c r="U25" s="45" t="str">
        <f>UPPER(T25:T65)</f>
        <v>BÉCHAR</v>
      </c>
    </row>
    <row r="26" spans="1:21" ht="16.5" customHeight="1">
      <c r="A26" s="68"/>
      <c r="B26" s="69"/>
      <c r="C26" s="17"/>
      <c r="D26" s="73"/>
      <c r="E26" s="73"/>
      <c r="F26" s="21"/>
      <c r="G26" s="17"/>
      <c r="H26" s="70"/>
      <c r="I26" s="21"/>
      <c r="J26" s="21"/>
      <c r="K26" s="17"/>
      <c r="L26" s="17"/>
      <c r="M26" s="21"/>
      <c r="N26" s="21"/>
      <c r="O26" s="21"/>
      <c r="P26" s="17"/>
      <c r="Q26" s="74"/>
      <c r="R26" s="60"/>
      <c r="S26" s="44">
        <v>9</v>
      </c>
      <c r="T26" s="44" t="s">
        <v>45</v>
      </c>
      <c r="U26" s="45" t="str">
        <f>UPPER(T26:T65)</f>
        <v>BLIDA</v>
      </c>
    </row>
    <row r="27" spans="1:21" ht="16.5" customHeight="1">
      <c r="A27" s="68"/>
      <c r="B27" s="69"/>
      <c r="C27" s="75" t="s">
        <v>46</v>
      </c>
      <c r="D27" s="76"/>
      <c r="E27" s="123">
        <f>+S4</f>
        <v>90</v>
      </c>
      <c r="F27" s="160" t="s">
        <v>24</v>
      </c>
      <c r="G27" s="161"/>
      <c r="H27" s="17" t="s">
        <v>47</v>
      </c>
      <c r="I27" s="17"/>
      <c r="J27" s="17" t="s">
        <v>47</v>
      </c>
      <c r="K27" s="17"/>
      <c r="L27" s="17"/>
      <c r="M27" s="17"/>
      <c r="N27" s="17"/>
      <c r="O27" s="21"/>
      <c r="P27" s="17"/>
      <c r="Q27" s="77"/>
      <c r="S27" s="44">
        <v>10</v>
      </c>
      <c r="T27" s="44" t="s">
        <v>48</v>
      </c>
      <c r="U27" s="45" t="str">
        <f>UPPER(T27:T65)</f>
        <v>BOUIRA</v>
      </c>
    </row>
    <row r="28" spans="1:21" ht="16.5" customHeight="1">
      <c r="A28" s="68"/>
      <c r="B28" s="78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  <c r="P28" s="30"/>
      <c r="Q28" s="79"/>
      <c r="S28" s="44">
        <v>11</v>
      </c>
      <c r="T28" s="44" t="s">
        <v>49</v>
      </c>
      <c r="U28" s="45" t="str">
        <f>UPPER(T28:T65)</f>
        <v>TAMANRASSET</v>
      </c>
    </row>
    <row r="29" spans="1:21" ht="16.5" customHeight="1">
      <c r="A29" s="80"/>
      <c r="B29" s="142" t="s">
        <v>50</v>
      </c>
      <c r="C29" s="143"/>
      <c r="D29" s="143"/>
      <c r="E29" s="143"/>
      <c r="F29" s="143"/>
      <c r="G29" s="143"/>
      <c r="H29" s="143"/>
      <c r="I29" s="143"/>
      <c r="J29" s="144"/>
      <c r="K29" s="81" t="s">
        <v>37</v>
      </c>
      <c r="L29" s="82" t="s">
        <v>37</v>
      </c>
      <c r="M29" s="118" t="s">
        <v>37</v>
      </c>
      <c r="N29" s="142" t="s">
        <v>51</v>
      </c>
      <c r="O29" s="144"/>
      <c r="P29" s="145" t="s">
        <v>52</v>
      </c>
      <c r="Q29" s="146"/>
      <c r="S29" s="44">
        <v>12</v>
      </c>
      <c r="T29" s="44" t="s">
        <v>53</v>
      </c>
      <c r="U29" s="45" t="str">
        <f>UPPER(T29:T65)</f>
        <v>TÉBESSA</v>
      </c>
    </row>
    <row r="30" spans="1:21" ht="16.5" customHeight="1">
      <c r="A30" s="80"/>
      <c r="B30" s="84"/>
      <c r="C30" s="85" t="s">
        <v>54</v>
      </c>
      <c r="D30" s="86"/>
      <c r="E30" s="86"/>
      <c r="F30" s="86"/>
      <c r="G30" s="86"/>
      <c r="H30" s="86"/>
      <c r="I30" s="86"/>
      <c r="J30" s="87"/>
      <c r="K30" s="88"/>
      <c r="L30" s="88"/>
      <c r="M30" s="89"/>
      <c r="N30" s="147"/>
      <c r="O30" s="148"/>
      <c r="P30" s="149">
        <v>100</v>
      </c>
      <c r="Q30" s="150"/>
      <c r="S30" s="44">
        <v>13</v>
      </c>
      <c r="T30" s="44" t="s">
        <v>55</v>
      </c>
      <c r="U30" s="45" t="str">
        <f>UPPER(T30:T65)</f>
        <v>TLEMCEN</v>
      </c>
    </row>
    <row r="31" spans="1:21" ht="16.5" customHeight="1">
      <c r="A31" s="80"/>
      <c r="B31" s="69"/>
      <c r="C31" s="90" t="s">
        <v>56</v>
      </c>
      <c r="D31" s="91"/>
      <c r="E31" s="91"/>
      <c r="F31" s="91"/>
      <c r="G31" s="91"/>
      <c r="H31" s="91"/>
      <c r="I31" s="91"/>
      <c r="J31" s="92"/>
      <c r="K31" s="91"/>
      <c r="L31" s="91"/>
      <c r="M31" s="93"/>
      <c r="N31" s="151"/>
      <c r="O31" s="152"/>
      <c r="P31" s="94"/>
      <c r="Q31" s="95"/>
      <c r="S31" s="44">
        <v>14</v>
      </c>
      <c r="T31" s="44" t="s">
        <v>57</v>
      </c>
      <c r="U31" s="45" t="str">
        <f>UPPER(T31:T65)</f>
        <v>TIARET</v>
      </c>
    </row>
    <row r="32" spans="1:21" ht="16.5" customHeight="1">
      <c r="A32" s="80"/>
      <c r="B32" s="69"/>
      <c r="C32" s="90" t="s">
        <v>58</v>
      </c>
      <c r="D32" s="91"/>
      <c r="E32" s="91"/>
      <c r="F32" s="91"/>
      <c r="G32" s="91"/>
      <c r="H32" s="91"/>
      <c r="I32" s="91"/>
      <c r="J32" s="92"/>
      <c r="K32" s="92"/>
      <c r="L32" s="96"/>
      <c r="M32" s="93"/>
      <c r="N32" s="151"/>
      <c r="O32" s="152"/>
      <c r="P32" s="97"/>
      <c r="Q32" s="98"/>
      <c r="S32" s="44">
        <v>15</v>
      </c>
      <c r="T32" s="44" t="s">
        <v>59</v>
      </c>
      <c r="U32" s="45" t="str">
        <f>UPPER(T32:T65)</f>
        <v>TIZI-OUZOU</v>
      </c>
    </row>
    <row r="33" spans="1:21" ht="16.5" customHeight="1">
      <c r="A33" s="80"/>
      <c r="B33" s="69"/>
      <c r="C33" s="90" t="s">
        <v>60</v>
      </c>
      <c r="D33" s="91"/>
      <c r="E33" s="91"/>
      <c r="F33" s="91"/>
      <c r="G33" s="91"/>
      <c r="H33" s="91"/>
      <c r="I33" s="91"/>
      <c r="J33" s="92"/>
      <c r="K33" s="92"/>
      <c r="L33" s="96"/>
      <c r="M33" s="99"/>
      <c r="N33" s="153"/>
      <c r="O33" s="154"/>
      <c r="P33" s="97"/>
      <c r="Q33" s="98"/>
      <c r="S33" s="44">
        <v>16</v>
      </c>
      <c r="T33" s="44" t="s">
        <v>61</v>
      </c>
      <c r="U33" s="45" t="str">
        <f>UPPER(T33:T65)</f>
        <v>ALGER</v>
      </c>
    </row>
    <row r="34" spans="1:21" ht="16.5" customHeight="1">
      <c r="A34" s="80"/>
      <c r="B34" s="69"/>
      <c r="C34" s="90" t="s">
        <v>62</v>
      </c>
      <c r="D34" s="91"/>
      <c r="E34" s="91"/>
      <c r="F34" s="91"/>
      <c r="G34" s="91"/>
      <c r="H34" s="91"/>
      <c r="I34" s="91"/>
      <c r="J34" s="92"/>
      <c r="K34" s="92"/>
      <c r="L34" s="96"/>
      <c r="M34" s="99"/>
      <c r="N34" s="140"/>
      <c r="O34" s="141"/>
      <c r="P34" s="97"/>
      <c r="Q34" s="98"/>
      <c r="S34" s="44">
        <v>17</v>
      </c>
      <c r="T34" s="44" t="s">
        <v>63</v>
      </c>
      <c r="U34" s="45" t="str">
        <f>UPPER(T34:T65)</f>
        <v>DJELFA</v>
      </c>
    </row>
    <row r="35" spans="1:21" ht="16.5" customHeight="1">
      <c r="A35" s="80"/>
      <c r="B35" s="69"/>
      <c r="C35" s="90" t="s">
        <v>64</v>
      </c>
      <c r="D35" s="91"/>
      <c r="E35" s="91"/>
      <c r="F35" s="91"/>
      <c r="G35" s="91"/>
      <c r="H35" s="91"/>
      <c r="I35" s="91"/>
      <c r="J35" s="92"/>
      <c r="K35" s="92"/>
      <c r="L35" s="96"/>
      <c r="M35" s="99"/>
      <c r="N35" s="140"/>
      <c r="O35" s="141"/>
      <c r="P35" s="97"/>
      <c r="Q35" s="98"/>
      <c r="S35" s="44">
        <v>18</v>
      </c>
      <c r="T35" s="44" t="s">
        <v>65</v>
      </c>
      <c r="U35" s="45" t="str">
        <f>UPPER(T35:T65)</f>
        <v>JIJEL</v>
      </c>
    </row>
    <row r="36" spans="1:21" ht="16.5" customHeight="1">
      <c r="A36" s="80"/>
      <c r="B36" s="69"/>
      <c r="C36" s="90" t="s">
        <v>66</v>
      </c>
      <c r="D36" s="91"/>
      <c r="E36" s="91"/>
      <c r="F36" s="91"/>
      <c r="G36" s="91"/>
      <c r="H36" s="91"/>
      <c r="I36" s="91"/>
      <c r="J36" s="92"/>
      <c r="K36" s="92"/>
      <c r="L36" s="96"/>
      <c r="M36" s="99"/>
      <c r="N36" s="140"/>
      <c r="O36" s="141"/>
      <c r="P36" s="97"/>
      <c r="Q36" s="98"/>
      <c r="S36" s="44">
        <v>19</v>
      </c>
      <c r="T36" s="44" t="s">
        <v>67</v>
      </c>
      <c r="U36" s="45" t="str">
        <f t="shared" ref="U36:U65" si="0">UPPER(T36:T74)</f>
        <v>SÉTIF</v>
      </c>
    </row>
    <row r="37" spans="1:21" ht="16.5" customHeight="1">
      <c r="A37" s="80"/>
      <c r="B37" s="69"/>
      <c r="C37" s="90" t="s">
        <v>68</v>
      </c>
      <c r="D37" s="91"/>
      <c r="E37" s="91"/>
      <c r="F37" s="91"/>
      <c r="G37" s="91"/>
      <c r="H37" s="91"/>
      <c r="I37" s="91"/>
      <c r="J37" s="92"/>
      <c r="K37" s="92"/>
      <c r="L37" s="96"/>
      <c r="M37" s="99"/>
      <c r="N37" s="140"/>
      <c r="O37" s="141"/>
      <c r="P37" s="97"/>
      <c r="Q37" s="98"/>
      <c r="S37" s="44">
        <v>20</v>
      </c>
      <c r="T37" s="44" t="s">
        <v>69</v>
      </c>
      <c r="U37" s="45" t="str">
        <f t="shared" si="0"/>
        <v>SAIDA</v>
      </c>
    </row>
    <row r="38" spans="1:21" ht="16.5" customHeight="1">
      <c r="A38" s="80"/>
      <c r="B38" s="69"/>
      <c r="C38" s="90" t="s">
        <v>70</v>
      </c>
      <c r="D38" s="91"/>
      <c r="E38" s="91"/>
      <c r="F38" s="91"/>
      <c r="G38" s="91"/>
      <c r="H38" s="91"/>
      <c r="I38" s="91"/>
      <c r="J38" s="92"/>
      <c r="K38" s="92"/>
      <c r="L38" s="96"/>
      <c r="M38" s="99"/>
      <c r="N38" s="155" t="str">
        <f>IF(D25=1009,2230,",")</f>
        <v>,</v>
      </c>
      <c r="O38" s="156"/>
      <c r="P38" s="97"/>
      <c r="Q38" s="98"/>
      <c r="S38" s="44">
        <v>21</v>
      </c>
      <c r="T38" s="44" t="s">
        <v>71</v>
      </c>
      <c r="U38" s="45" t="str">
        <f t="shared" si="0"/>
        <v>SKIKDA</v>
      </c>
    </row>
    <row r="39" spans="1:21" ht="16.5" customHeight="1">
      <c r="A39" s="80"/>
      <c r="B39" s="69"/>
      <c r="C39" s="90" t="s">
        <v>72</v>
      </c>
      <c r="D39" s="91"/>
      <c r="E39" s="91"/>
      <c r="F39" s="91"/>
      <c r="G39" s="91"/>
      <c r="H39" s="91"/>
      <c r="I39" s="91"/>
      <c r="J39" s="92"/>
      <c r="K39" s="92"/>
      <c r="L39" s="96"/>
      <c r="M39" s="99"/>
      <c r="N39" s="140"/>
      <c r="O39" s="141"/>
      <c r="P39" s="97"/>
      <c r="Q39" s="98"/>
      <c r="S39" s="44">
        <v>22</v>
      </c>
      <c r="T39" s="44" t="s">
        <v>73</v>
      </c>
      <c r="U39" s="45" t="str">
        <f t="shared" si="0"/>
        <v>S. BEL-ABBÈS</v>
      </c>
    </row>
    <row r="40" spans="1:21" ht="16.5" customHeight="1">
      <c r="A40" s="80"/>
      <c r="B40" s="69"/>
      <c r="C40" s="90" t="s">
        <v>74</v>
      </c>
      <c r="D40" s="91"/>
      <c r="E40" s="91"/>
      <c r="F40" s="91"/>
      <c r="G40" s="91"/>
      <c r="H40" s="91"/>
      <c r="I40" s="91"/>
      <c r="J40" s="92"/>
      <c r="K40" s="92"/>
      <c r="L40" s="96"/>
      <c r="M40" s="99"/>
      <c r="N40" s="140"/>
      <c r="O40" s="141"/>
      <c r="P40" s="97"/>
      <c r="Q40" s="98"/>
      <c r="S40" s="44">
        <v>23</v>
      </c>
      <c r="T40" s="44" t="s">
        <v>75</v>
      </c>
      <c r="U40" s="45" t="str">
        <f t="shared" si="0"/>
        <v>ANNABA</v>
      </c>
    </row>
    <row r="41" spans="1:21" ht="16.5" customHeight="1">
      <c r="A41" s="80"/>
      <c r="B41" s="69"/>
      <c r="C41" s="90"/>
      <c r="D41" s="91"/>
      <c r="E41" s="91"/>
      <c r="F41" s="91"/>
      <c r="G41" s="91"/>
      <c r="H41" s="91"/>
      <c r="I41" s="91"/>
      <c r="J41" s="92"/>
      <c r="K41" s="92"/>
      <c r="L41" s="96"/>
      <c r="M41" s="99"/>
      <c r="N41" s="140"/>
      <c r="O41" s="141"/>
      <c r="P41" s="97"/>
      <c r="Q41" s="98"/>
      <c r="S41" s="44">
        <v>24</v>
      </c>
      <c r="T41" s="44" t="s">
        <v>76</v>
      </c>
      <c r="U41" s="45" t="str">
        <f t="shared" si="0"/>
        <v>GUELMA</v>
      </c>
    </row>
    <row r="42" spans="1:21" ht="16.5" customHeight="1">
      <c r="A42" s="80"/>
      <c r="B42" s="69"/>
      <c r="C42" s="90"/>
      <c r="D42" s="91"/>
      <c r="E42" s="91"/>
      <c r="F42" s="91"/>
      <c r="G42" s="91"/>
      <c r="H42" s="91"/>
      <c r="I42" s="91"/>
      <c r="J42" s="92"/>
      <c r="K42" s="92"/>
      <c r="L42" s="96"/>
      <c r="M42" s="99"/>
      <c r="N42" s="140"/>
      <c r="O42" s="141"/>
      <c r="P42" s="97"/>
      <c r="Q42" s="98"/>
      <c r="S42" s="44">
        <v>25</v>
      </c>
      <c r="T42" s="44" t="s">
        <v>77</v>
      </c>
      <c r="U42" s="45" t="str">
        <f t="shared" si="0"/>
        <v>CONSTANTINE</v>
      </c>
    </row>
    <row r="43" spans="1:21" ht="16.5" customHeight="1">
      <c r="A43" s="80"/>
      <c r="B43" s="69"/>
      <c r="C43" s="90"/>
      <c r="D43" s="91"/>
      <c r="E43" s="91"/>
      <c r="F43" s="91"/>
      <c r="G43" s="91"/>
      <c r="H43" s="91"/>
      <c r="I43" s="91"/>
      <c r="J43" s="92"/>
      <c r="K43" s="92"/>
      <c r="L43" s="96"/>
      <c r="M43" s="99"/>
      <c r="N43" s="140"/>
      <c r="O43" s="141"/>
      <c r="P43" s="97"/>
      <c r="Q43" s="98"/>
      <c r="S43" s="44">
        <v>26</v>
      </c>
      <c r="T43" s="44" t="s">
        <v>78</v>
      </c>
      <c r="U43" s="45" t="str">
        <f t="shared" si="0"/>
        <v>MÉDÉA</v>
      </c>
    </row>
    <row r="44" spans="1:21" ht="16.5" customHeight="1">
      <c r="A44" s="80"/>
      <c r="B44" s="69"/>
      <c r="C44" s="90"/>
      <c r="D44" s="91"/>
      <c r="E44" s="91"/>
      <c r="F44" s="91"/>
      <c r="G44" s="91"/>
      <c r="H44" s="91"/>
      <c r="I44" s="91"/>
      <c r="J44" s="92"/>
      <c r="K44" s="92"/>
      <c r="L44" s="96"/>
      <c r="M44" s="99"/>
      <c r="N44" s="140"/>
      <c r="O44" s="141"/>
      <c r="P44" s="97"/>
      <c r="Q44" s="98"/>
      <c r="S44" s="44">
        <v>27</v>
      </c>
      <c r="T44" s="44" t="s">
        <v>79</v>
      </c>
      <c r="U44" s="45" t="str">
        <f t="shared" si="0"/>
        <v>MOSTAGANEM</v>
      </c>
    </row>
    <row r="45" spans="1:21" ht="16.5" customHeight="1">
      <c r="A45" s="80"/>
      <c r="B45" s="100"/>
      <c r="C45" s="90"/>
      <c r="D45" s="91"/>
      <c r="E45" s="90" t="s">
        <v>80</v>
      </c>
      <c r="F45" s="90"/>
      <c r="G45" s="91"/>
      <c r="H45" s="92"/>
      <c r="I45" s="17"/>
      <c r="J45" s="17"/>
      <c r="K45" s="92"/>
      <c r="L45" s="96"/>
      <c r="M45" s="99"/>
      <c r="N45" s="140"/>
      <c r="O45" s="141"/>
      <c r="P45" s="127">
        <f>SUM(P30:Q44)</f>
        <v>100</v>
      </c>
      <c r="Q45" s="128"/>
      <c r="S45" s="44">
        <v>28</v>
      </c>
      <c r="T45" s="44" t="s">
        <v>81</v>
      </c>
      <c r="U45" s="45" t="str">
        <f t="shared" si="0"/>
        <v>M'SILA</v>
      </c>
    </row>
    <row r="46" spans="1:21" ht="16.5" customHeight="1">
      <c r="A46" s="101"/>
      <c r="B46" s="102"/>
      <c r="C46" s="103"/>
      <c r="D46" s="104"/>
      <c r="E46" s="105" t="s">
        <v>82</v>
      </c>
      <c r="F46" s="104"/>
      <c r="G46" s="104"/>
      <c r="H46" s="104"/>
      <c r="I46" s="30"/>
      <c r="J46" s="17"/>
      <c r="K46" s="106"/>
      <c r="L46" s="107"/>
      <c r="M46" s="108"/>
      <c r="N46" s="129"/>
      <c r="O46" s="130"/>
      <c r="P46" s="131"/>
      <c r="Q46" s="132"/>
      <c r="S46" s="44">
        <v>29</v>
      </c>
      <c r="T46" s="44" t="s">
        <v>83</v>
      </c>
      <c r="U46" s="45" t="str">
        <f t="shared" si="0"/>
        <v>MASCARA</v>
      </c>
    </row>
    <row r="47" spans="1:21" ht="21" customHeight="1">
      <c r="B47" s="17"/>
      <c r="C47" s="17"/>
      <c r="D47" s="17"/>
      <c r="E47" s="17"/>
      <c r="F47" s="17"/>
      <c r="G47" s="109"/>
      <c r="H47" s="109"/>
      <c r="I47" s="17"/>
      <c r="J47" s="109"/>
      <c r="K47" s="17"/>
      <c r="L47" s="17"/>
      <c r="M47" s="110" t="s">
        <v>84</v>
      </c>
      <c r="N47" s="133">
        <f>SUM(N31:O46)</f>
        <v>0</v>
      </c>
      <c r="O47" s="134"/>
      <c r="P47" s="131">
        <f>SUM(P45:Q46)</f>
        <v>100</v>
      </c>
      <c r="Q47" s="132"/>
      <c r="S47" s="44">
        <v>30</v>
      </c>
      <c r="T47" s="44" t="s">
        <v>85</v>
      </c>
      <c r="U47" s="45" t="str">
        <f t="shared" si="0"/>
        <v>OUARGLA</v>
      </c>
    </row>
    <row r="48" spans="1:21" ht="18.75" customHeight="1">
      <c r="H48" s="17"/>
      <c r="M48" s="135" t="s">
        <v>86</v>
      </c>
      <c r="N48" s="136"/>
      <c r="O48" s="137"/>
      <c r="P48" s="138">
        <f>+P47+N47</f>
        <v>100</v>
      </c>
      <c r="Q48" s="139"/>
      <c r="S48" s="44">
        <v>31</v>
      </c>
      <c r="T48" s="44" t="s">
        <v>87</v>
      </c>
      <c r="U48" s="45" t="str">
        <f t="shared" si="0"/>
        <v>ORAN</v>
      </c>
    </row>
    <row r="49" spans="1:21" ht="12.75" customHeight="1">
      <c r="S49" s="44">
        <v>32</v>
      </c>
      <c r="T49" s="44" t="s">
        <v>88</v>
      </c>
      <c r="U49" s="45" t="str">
        <f t="shared" si="0"/>
        <v>EL - BAYADH</v>
      </c>
    </row>
    <row r="50" spans="1:21" ht="14.25" customHeight="1">
      <c r="B50" s="111" t="s">
        <v>89</v>
      </c>
      <c r="C50" s="112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S50" s="44">
        <v>33</v>
      </c>
      <c r="T50" s="44" t="s">
        <v>90</v>
      </c>
      <c r="U50" s="45" t="str">
        <f t="shared" si="0"/>
        <v>ILLIZI</v>
      </c>
    </row>
    <row r="51" spans="1:21" ht="17.25" customHeight="1">
      <c r="B51" s="126" t="s">
        <v>109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S51" s="44">
        <v>34</v>
      </c>
      <c r="T51" s="44" t="s">
        <v>91</v>
      </c>
      <c r="U51" s="45" t="str">
        <f t="shared" si="0"/>
        <v>B. B. ARRERIDJ</v>
      </c>
    </row>
    <row r="52" spans="1:21" ht="11.25" customHeight="1">
      <c r="C52" s="115"/>
      <c r="S52" s="44">
        <v>35</v>
      </c>
      <c r="T52" s="44" t="s">
        <v>92</v>
      </c>
      <c r="U52" s="45" t="str">
        <f t="shared" si="0"/>
        <v>BOUMERDÈS</v>
      </c>
    </row>
    <row r="53" spans="1:21" ht="12" customHeight="1">
      <c r="C53" s="115"/>
      <c r="S53" s="44">
        <v>36</v>
      </c>
      <c r="T53" s="44" t="s">
        <v>93</v>
      </c>
      <c r="U53" s="45" t="str">
        <f t="shared" si="0"/>
        <v>EL - TAREF</v>
      </c>
    </row>
    <row r="54" spans="1:21" ht="10.5" customHeight="1">
      <c r="C54" s="115"/>
      <c r="S54" s="44">
        <v>37</v>
      </c>
      <c r="T54" s="44" t="s">
        <v>94</v>
      </c>
      <c r="U54" s="45" t="str">
        <f t="shared" si="0"/>
        <v>TINDOUF</v>
      </c>
    </row>
    <row r="55" spans="1:21" ht="9" customHeight="1">
      <c r="C55" s="115"/>
      <c r="S55" s="44">
        <v>38</v>
      </c>
      <c r="T55" s="44" t="s">
        <v>95</v>
      </c>
      <c r="U55" s="45" t="str">
        <f t="shared" si="0"/>
        <v>TISSEMSILT</v>
      </c>
    </row>
    <row r="56" spans="1:21" ht="9" customHeight="1">
      <c r="C56" s="115"/>
      <c r="S56" s="44">
        <v>39</v>
      </c>
      <c r="T56" s="44" t="s">
        <v>96</v>
      </c>
      <c r="U56" s="45" t="str">
        <f t="shared" si="0"/>
        <v>EL - OUED</v>
      </c>
    </row>
    <row r="57" spans="1:21" ht="12.75" customHeight="1">
      <c r="C57" s="115"/>
      <c r="S57" s="44">
        <v>40</v>
      </c>
      <c r="T57" s="44" t="s">
        <v>97</v>
      </c>
      <c r="U57" s="45" t="str">
        <f t="shared" si="0"/>
        <v>KHENCHELA</v>
      </c>
    </row>
    <row r="58" spans="1:21" ht="18" customHeight="1">
      <c r="C58" s="115"/>
      <c r="S58" s="44">
        <v>41</v>
      </c>
      <c r="T58" s="44" t="s">
        <v>98</v>
      </c>
      <c r="U58" s="45" t="str">
        <f t="shared" si="0"/>
        <v>SOUK - AHRAS</v>
      </c>
    </row>
    <row r="59" spans="1:21" ht="18" customHeight="1">
      <c r="C59" s="115"/>
      <c r="S59" s="44">
        <v>42</v>
      </c>
      <c r="T59" s="44" t="s">
        <v>99</v>
      </c>
      <c r="U59" s="45" t="str">
        <f t="shared" si="0"/>
        <v>TIPAZA</v>
      </c>
    </row>
    <row r="60" spans="1:21" ht="19.5" customHeight="1">
      <c r="S60" s="44">
        <v>43</v>
      </c>
      <c r="T60" s="44" t="s">
        <v>100</v>
      </c>
      <c r="U60" s="45" t="str">
        <f t="shared" si="0"/>
        <v>MILA</v>
      </c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1"/>
      <c r="P61" s="17"/>
      <c r="Q61" s="17"/>
      <c r="S61" s="44">
        <v>44</v>
      </c>
      <c r="T61" s="44" t="s">
        <v>101</v>
      </c>
      <c r="U61" s="45" t="str">
        <f t="shared" si="0"/>
        <v>AIN - DEFLA</v>
      </c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21"/>
      <c r="P62" s="17"/>
      <c r="Q62" s="17"/>
      <c r="S62" s="44">
        <v>45</v>
      </c>
      <c r="T62" s="44" t="s">
        <v>102</v>
      </c>
      <c r="U62" s="45" t="str">
        <f t="shared" si="0"/>
        <v>NAÃ¢MA</v>
      </c>
    </row>
    <row r="63" spans="1:21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21"/>
      <c r="P63" s="116"/>
      <c r="Q63" s="116"/>
      <c r="S63" s="44">
        <v>46</v>
      </c>
      <c r="T63" s="44" t="s">
        <v>103</v>
      </c>
      <c r="U63" s="45" t="str">
        <f t="shared" si="0"/>
        <v>A.TÉMOUCHENT</v>
      </c>
    </row>
    <row r="64" spans="1:21" ht="1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P64" s="117"/>
      <c r="Q64" s="117"/>
      <c r="S64" s="44">
        <v>47</v>
      </c>
      <c r="T64" s="44" t="s">
        <v>104</v>
      </c>
      <c r="U64" s="45" t="str">
        <f t="shared" si="0"/>
        <v>GHARDAIA</v>
      </c>
    </row>
    <row r="65" spans="19:21">
      <c r="S65" s="44">
        <v>48</v>
      </c>
      <c r="T65" s="44" t="s">
        <v>105</v>
      </c>
      <c r="U65" s="45" t="str">
        <f t="shared" si="0"/>
        <v>RELIZANE</v>
      </c>
    </row>
  </sheetData>
  <mergeCells count="38">
    <mergeCell ref="B51:Q51"/>
    <mergeCell ref="P45:Q45"/>
    <mergeCell ref="N46:O46"/>
    <mergeCell ref="P46:Q46"/>
    <mergeCell ref="N47:O47"/>
    <mergeCell ref="P47:Q47"/>
    <mergeCell ref="M48:O48"/>
    <mergeCell ref="P48:Q48"/>
    <mergeCell ref="N45:O45"/>
    <mergeCell ref="N40:O40"/>
    <mergeCell ref="N41:O41"/>
    <mergeCell ref="N42:O42"/>
    <mergeCell ref="N43:O43"/>
    <mergeCell ref="N44:O44"/>
    <mergeCell ref="B29:J29"/>
    <mergeCell ref="N29:O29"/>
    <mergeCell ref="N39:O39"/>
    <mergeCell ref="P29:Q29"/>
    <mergeCell ref="N30:O30"/>
    <mergeCell ref="P30:Q30"/>
    <mergeCell ref="N31:O31"/>
    <mergeCell ref="N32:O32"/>
    <mergeCell ref="N33:O33"/>
    <mergeCell ref="N34:O34"/>
    <mergeCell ref="N35:O35"/>
    <mergeCell ref="N36:O36"/>
    <mergeCell ref="N37:O37"/>
    <mergeCell ref="N38:O38"/>
    <mergeCell ref="J19:M19"/>
    <mergeCell ref="B23:J23"/>
    <mergeCell ref="M23:O23"/>
    <mergeCell ref="F27:G27"/>
    <mergeCell ref="O18:Q18"/>
    <mergeCell ref="R9:R10"/>
    <mergeCell ref="R12:R15"/>
    <mergeCell ref="S13:S15"/>
    <mergeCell ref="O14:P14"/>
    <mergeCell ref="T17:U17"/>
  </mergeCells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>
    <oddFooter xml:space="preserve">&amp;LRC: 05 A 4831012&amp;CMF: 197342350098906&amp;RA.I: 16215104102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1901</vt:lpstr>
      <vt:lpstr>1902</vt:lpstr>
      <vt:lpstr>1903</vt:lpstr>
      <vt:lpstr>'1901'!Zone_d_impression</vt:lpstr>
      <vt:lpstr>'1902'!Zone_d_impression</vt:lpstr>
      <vt:lpstr>'1903'!Zone_d_impression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cp:lastPrinted>2013-08-20T08:04:10Z</cp:lastPrinted>
  <dcterms:created xsi:type="dcterms:W3CDTF">2013-08-19T08:37:39Z</dcterms:created>
  <dcterms:modified xsi:type="dcterms:W3CDTF">2013-08-20T08:58:28Z</dcterms:modified>
</cp:coreProperties>
</file>